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ПССЗ 2022-2023\ППССЗ 44.02.02\"/>
    </mc:Choice>
  </mc:AlternateContent>
  <bookViews>
    <workbookView xWindow="360" yWindow="105" windowWidth="15480" windowHeight="11010" activeTab="3"/>
  </bookViews>
  <sheets>
    <sheet name="титул" sheetId="5" r:id="rId1"/>
    <sheet name="график" sheetId="8" r:id="rId2"/>
    <sheet name="сводная" sheetId="3" r:id="rId3"/>
    <sheet name="план" sheetId="7" r:id="rId4"/>
  </sheets>
  <definedNames>
    <definedName name="_xlnm.Print_Area" localSheetId="1">график!$A$1:$BA$16</definedName>
    <definedName name="_xlnm.Print_Area" localSheetId="3">план!$A$1:$P$108</definedName>
    <definedName name="_xlnm.Print_Area" localSheetId="2">сводная!$A$1:$L$31</definedName>
    <definedName name="_xlnm.Print_Area" localSheetId="0">титул!$A$1:$K$37</definedName>
  </definedNames>
  <calcPr calcId="152511"/>
</workbook>
</file>

<file path=xl/calcChain.xml><?xml version="1.0" encoding="utf-8"?>
<calcChain xmlns="http://schemas.openxmlformats.org/spreadsheetml/2006/main">
  <c r="G10" i="7" l="1"/>
  <c r="J10" i="7"/>
  <c r="I10" i="7"/>
  <c r="D10" i="7"/>
  <c r="E10" i="7"/>
  <c r="F10" i="7"/>
  <c r="E82" i="7" l="1"/>
  <c r="G82" i="7"/>
  <c r="I82" i="7"/>
  <c r="J82" i="7"/>
  <c r="K82" i="7"/>
  <c r="L82" i="7"/>
  <c r="M82" i="7"/>
  <c r="N82" i="7"/>
  <c r="O82" i="7"/>
  <c r="P82" i="7"/>
  <c r="P86" i="7"/>
  <c r="F89" i="7" l="1"/>
  <c r="F90" i="7"/>
  <c r="F91" i="7"/>
  <c r="F84" i="7"/>
  <c r="F44" i="7"/>
  <c r="D44" i="7" s="1"/>
  <c r="F43" i="7"/>
  <c r="F87" i="7"/>
  <c r="E86" i="7"/>
  <c r="G86" i="7"/>
  <c r="I86" i="7"/>
  <c r="J86" i="7"/>
  <c r="K86" i="7"/>
  <c r="L86" i="7"/>
  <c r="M86" i="7"/>
  <c r="N86" i="7"/>
  <c r="O86" i="7"/>
  <c r="F80" i="7"/>
  <c r="F79" i="7"/>
  <c r="P78" i="7"/>
  <c r="O78" i="7"/>
  <c r="N78" i="7"/>
  <c r="M78" i="7"/>
  <c r="L78" i="7"/>
  <c r="K78" i="7"/>
  <c r="J78" i="7"/>
  <c r="I78" i="7"/>
  <c r="G69" i="7"/>
  <c r="F75" i="7"/>
  <c r="F76" i="7"/>
  <c r="F66" i="7"/>
  <c r="F67" i="7"/>
  <c r="F57" i="7"/>
  <c r="I69" i="7"/>
  <c r="J69" i="7"/>
  <c r="K69" i="7"/>
  <c r="L69" i="7"/>
  <c r="M69" i="7"/>
  <c r="N69" i="7"/>
  <c r="O69" i="7"/>
  <c r="P69" i="7"/>
  <c r="O56" i="7"/>
  <c r="G56" i="7"/>
  <c r="I56" i="7"/>
  <c r="J56" i="7"/>
  <c r="K56" i="7"/>
  <c r="L56" i="7"/>
  <c r="M56" i="7"/>
  <c r="N56" i="7"/>
  <c r="P56" i="7"/>
  <c r="F86" i="7" l="1"/>
  <c r="F78" i="7"/>
  <c r="I9" i="7" l="1"/>
  <c r="I8" i="7" s="1"/>
  <c r="E9" i="7"/>
  <c r="J9" i="7"/>
  <c r="J8" i="7" s="1"/>
  <c r="F9" i="7"/>
  <c r="D9" i="7"/>
  <c r="G9" i="7"/>
  <c r="H30" i="7"/>
  <c r="H8" i="7" s="1"/>
  <c r="E31" i="7"/>
  <c r="G31" i="7"/>
  <c r="K31" i="7"/>
  <c r="L31" i="7"/>
  <c r="M31" i="7"/>
  <c r="N31" i="7"/>
  <c r="O31" i="7"/>
  <c r="P31" i="7"/>
  <c r="F32" i="7"/>
  <c r="D32" i="7" l="1"/>
  <c r="F48" i="7"/>
  <c r="E48" i="7" s="1"/>
  <c r="D39" i="7" l="1"/>
  <c r="L55" i="7" l="1"/>
  <c r="M55" i="7"/>
  <c r="P41" i="7"/>
  <c r="O41" i="7"/>
  <c r="O55" i="7" l="1"/>
  <c r="N55" i="7"/>
  <c r="P55" i="7"/>
  <c r="K55" i="7"/>
  <c r="N41" i="7" l="1"/>
  <c r="E78" i="7" l="1"/>
  <c r="G78" i="7"/>
  <c r="G55" i="7" s="1"/>
  <c r="L47" i="7"/>
  <c r="L46" i="7" s="1"/>
  <c r="M47" i="7"/>
  <c r="M46" i="7" s="1"/>
  <c r="N47" i="7"/>
  <c r="N46" i="7" s="1"/>
  <c r="N30" i="7" s="1"/>
  <c r="N8" i="7" s="1"/>
  <c r="G47" i="7" l="1"/>
  <c r="G46" i="7" s="1"/>
  <c r="F65" i="7"/>
  <c r="F33" i="7"/>
  <c r="F34" i="7"/>
  <c r="D34" i="7" s="1"/>
  <c r="F35" i="7"/>
  <c r="D35" i="7" s="1"/>
  <c r="F36" i="7"/>
  <c r="D36" i="7" s="1"/>
  <c r="F37" i="7"/>
  <c r="F38" i="7"/>
  <c r="D38" i="7" s="1"/>
  <c r="F42" i="7"/>
  <c r="E42" i="7" s="1"/>
  <c r="D42" i="7" s="1"/>
  <c r="E43" i="7"/>
  <c r="D43" i="7" s="1"/>
  <c r="F49" i="7"/>
  <c r="E49" i="7" s="1"/>
  <c r="D49" i="7" s="1"/>
  <c r="F51" i="7"/>
  <c r="E51" i="7" s="1"/>
  <c r="D51" i="7" s="1"/>
  <c r="F53" i="7"/>
  <c r="E53" i="7" s="1"/>
  <c r="D53" i="7" s="1"/>
  <c r="F58" i="7"/>
  <c r="F59" i="7"/>
  <c r="E59" i="7" s="1"/>
  <c r="F60" i="7"/>
  <c r="E60" i="7" s="1"/>
  <c r="D60" i="7" s="1"/>
  <c r="F61" i="7"/>
  <c r="E61" i="7" s="1"/>
  <c r="D61" i="7" s="1"/>
  <c r="F62" i="7"/>
  <c r="E62" i="7" s="1"/>
  <c r="D62" i="7" s="1"/>
  <c r="F63" i="7"/>
  <c r="E63" i="7" s="1"/>
  <c r="D63" i="7" s="1"/>
  <c r="F64" i="7"/>
  <c r="E64" i="7" s="1"/>
  <c r="F69" i="7"/>
  <c r="F83" i="7"/>
  <c r="F82" i="7" s="1"/>
  <c r="G41" i="7"/>
  <c r="D89" i="7"/>
  <c r="M41" i="7"/>
  <c r="L41" i="7"/>
  <c r="L30" i="7" s="1"/>
  <c r="L8" i="7" s="1"/>
  <c r="K41" i="7"/>
  <c r="E52" i="7"/>
  <c r="D52" i="7" s="1"/>
  <c r="D48" i="7"/>
  <c r="O47" i="7"/>
  <c r="O46" i="7" s="1"/>
  <c r="O30" i="7" s="1"/>
  <c r="O8" i="7" s="1"/>
  <c r="P47" i="7"/>
  <c r="K47" i="7"/>
  <c r="K46" i="7" s="1"/>
  <c r="G30" i="7" l="1"/>
  <c r="G8" i="7" s="1"/>
  <c r="E65" i="7"/>
  <c r="D65" i="7" s="1"/>
  <c r="M30" i="7"/>
  <c r="M8" i="7" s="1"/>
  <c r="E58" i="7"/>
  <c r="D58" i="7" s="1"/>
  <c r="F56" i="7"/>
  <c r="F31" i="7"/>
  <c r="K30" i="7"/>
  <c r="K8" i="7" s="1"/>
  <c r="D33" i="7"/>
  <c r="D47" i="7"/>
  <c r="E47" i="7"/>
  <c r="D41" i="7"/>
  <c r="D64" i="7"/>
  <c r="D83" i="7"/>
  <c r="D82" i="7" s="1"/>
  <c r="D79" i="7"/>
  <c r="D78" i="7" s="1"/>
  <c r="E70" i="7"/>
  <c r="E69" i="7" s="1"/>
  <c r="E57" i="7"/>
  <c r="D37" i="7"/>
  <c r="D87" i="7"/>
  <c r="D86" i="7" s="1"/>
  <c r="F41" i="7"/>
  <c r="E41" i="7"/>
  <c r="F47" i="7"/>
  <c r="D59" i="7"/>
  <c r="E56" i="7" l="1"/>
  <c r="D31" i="7"/>
  <c r="F55" i="7"/>
  <c r="F46" i="7" s="1"/>
  <c r="F30" i="7" s="1"/>
  <c r="F8" i="7" s="1"/>
  <c r="D70" i="7"/>
  <c r="D69" i="7" s="1"/>
  <c r="E55" i="7"/>
  <c r="E46" i="7" s="1"/>
  <c r="E30" i="7" s="1"/>
  <c r="E8" i="7" s="1"/>
  <c r="D57" i="7"/>
  <c r="D56" i="7" s="1"/>
  <c r="D55" i="7" l="1"/>
  <c r="D46" i="7" s="1"/>
  <c r="D30" i="7" s="1"/>
  <c r="D8" i="7" s="1"/>
  <c r="P46" i="7"/>
  <c r="P30" i="7" s="1"/>
  <c r="P8" i="7" s="1"/>
</calcChain>
</file>

<file path=xl/sharedStrings.xml><?xml version="1.0" encoding="utf-8"?>
<sst xmlns="http://schemas.openxmlformats.org/spreadsheetml/2006/main" count="488" uniqueCount="309">
  <si>
    <t>III</t>
  </si>
  <si>
    <t>::</t>
  </si>
  <si>
    <t>=</t>
  </si>
  <si>
    <t>Промежуточная аттестация</t>
  </si>
  <si>
    <t>ОУ</t>
  </si>
  <si>
    <t>ОО</t>
  </si>
  <si>
    <t>сентябрь</t>
  </si>
  <si>
    <t>29 IX   5    X</t>
  </si>
  <si>
    <t>октябрь</t>
  </si>
  <si>
    <t>27 Х         2  XI</t>
  </si>
  <si>
    <t>ноябрь</t>
  </si>
  <si>
    <t>декабрь</t>
  </si>
  <si>
    <t>26   I     1    II</t>
  </si>
  <si>
    <t>январь</t>
  </si>
  <si>
    <t>23 II   1  III</t>
  </si>
  <si>
    <t>февраль</t>
  </si>
  <si>
    <t>30 III   5   IV</t>
  </si>
  <si>
    <t>март</t>
  </si>
  <si>
    <t>27  IV   3   V</t>
  </si>
  <si>
    <t>29  VI 5 VII</t>
  </si>
  <si>
    <t>апрель</t>
  </si>
  <si>
    <t>май</t>
  </si>
  <si>
    <t>июнь</t>
  </si>
  <si>
    <t>июль</t>
  </si>
  <si>
    <t>август</t>
  </si>
  <si>
    <t xml:space="preserve">27   VII   2   VIII </t>
  </si>
  <si>
    <t>29 XII  4      I</t>
  </si>
  <si>
    <t>Х</t>
  </si>
  <si>
    <t xml:space="preserve">Теоретическое            обучение </t>
  </si>
  <si>
    <t>Учебная практика, проводимая непрерывно                                                          (концентрированно)</t>
  </si>
  <si>
    <t>Учебная практика,                    проводимая путем чередования с теоретическими занятиями (рассредоточено)</t>
  </si>
  <si>
    <t>Итоговая государственная             аттестация</t>
  </si>
  <si>
    <t>Канукулы</t>
  </si>
  <si>
    <t>Производственная практика, проводимая      непрерывно                  (концентрированно)</t>
  </si>
  <si>
    <t>к    у    р    с</t>
  </si>
  <si>
    <t>оо</t>
  </si>
  <si>
    <t>х</t>
  </si>
  <si>
    <t xml:space="preserve">Обозначения                                                             </t>
  </si>
  <si>
    <t>всего</t>
  </si>
  <si>
    <t>1 курс</t>
  </si>
  <si>
    <t>2 курс</t>
  </si>
  <si>
    <t>3 курс</t>
  </si>
  <si>
    <t>4 курс</t>
  </si>
  <si>
    <t>1.      График учебного процесса</t>
  </si>
  <si>
    <t xml:space="preserve">курсы              </t>
  </si>
  <si>
    <t>учебной практики</t>
  </si>
  <si>
    <t>экзаменов</t>
  </si>
  <si>
    <t>дифференцированных зачетов</t>
  </si>
  <si>
    <t>дисциплин и МДК</t>
  </si>
  <si>
    <t>Всего</t>
  </si>
  <si>
    <t>Преддипломная практика</t>
  </si>
  <si>
    <t>ГИА</t>
  </si>
  <si>
    <t>Государственная итоговая аттестация</t>
  </si>
  <si>
    <t>УЧЕБНЫЙ ПЛАН</t>
  </si>
  <si>
    <t>специальности среднего профессионального образования</t>
  </si>
  <si>
    <t>на базе основного общего образования</t>
  </si>
  <si>
    <t>"______" __________________ 20____г.</t>
  </si>
  <si>
    <t>по программе углубленной подготовки</t>
  </si>
  <si>
    <t>Преддипломная</t>
  </si>
  <si>
    <t xml:space="preserve">По профилю специальности </t>
  </si>
  <si>
    <t>Производственная практика</t>
  </si>
  <si>
    <t>Обучение по дисциплинам и междисциплинарным курсам</t>
  </si>
  <si>
    <t>Каникулы</t>
  </si>
  <si>
    <t>Всего           (по курсам)</t>
  </si>
  <si>
    <t xml:space="preserve">  Государственная (итоговая) аттестация</t>
  </si>
  <si>
    <t xml:space="preserve">Промежуточная аттестация </t>
  </si>
  <si>
    <t>самостоятельная учебная работа</t>
  </si>
  <si>
    <t>обязательная аудиторная</t>
  </si>
  <si>
    <t>всего занятий</t>
  </si>
  <si>
    <t>учебная нагрузка обучающихся (час.)</t>
  </si>
  <si>
    <t>распределение обязательной (аудиторной) нагрузки по курсам и семестрам (час. в семестр)</t>
  </si>
  <si>
    <t>курсовых работ (проектов)</t>
  </si>
  <si>
    <t>Литература</t>
  </si>
  <si>
    <t>История</t>
  </si>
  <si>
    <t>Математика</t>
  </si>
  <si>
    <t>Физическая культура</t>
  </si>
  <si>
    <t>ОГСЭ.00</t>
  </si>
  <si>
    <t>Общий гуманитарный и социально-экономический цикл</t>
  </si>
  <si>
    <t>Основы философии</t>
  </si>
  <si>
    <t>Психология общения</t>
  </si>
  <si>
    <t>Иностранный язык</t>
  </si>
  <si>
    <t>ЕН.00</t>
  </si>
  <si>
    <t>П.00</t>
  </si>
  <si>
    <t>Профессиональный цикл</t>
  </si>
  <si>
    <t>ОП.00</t>
  </si>
  <si>
    <t>Общепрофессиональные дисциплины</t>
  </si>
  <si>
    <t>Педагогика</t>
  </si>
  <si>
    <t>Психология</t>
  </si>
  <si>
    <t>Правовое обеспечение профессиональной деятельности</t>
  </si>
  <si>
    <t>Безопасность жизнедеятельности</t>
  </si>
  <si>
    <t>ПМ.00</t>
  </si>
  <si>
    <t>Профессиональные модули</t>
  </si>
  <si>
    <t>МДК.01.01</t>
  </si>
  <si>
    <t>ПМ.02</t>
  </si>
  <si>
    <t>МДК.02.01</t>
  </si>
  <si>
    <t>МДК.03.01</t>
  </si>
  <si>
    <t>ПМ.04</t>
  </si>
  <si>
    <t>МДК.04.01</t>
  </si>
  <si>
    <t>Методическое обеспечение образовательного процесса</t>
  </si>
  <si>
    <t>ПМ.03</t>
  </si>
  <si>
    <t>ОГСЭ.01</t>
  </si>
  <si>
    <t>ЕН.01</t>
  </si>
  <si>
    <t>Информатика и ИКТ в профессиональной деятельности</t>
  </si>
  <si>
    <t>ОП.01</t>
  </si>
  <si>
    <t>ПМ.01</t>
  </si>
  <si>
    <t>Преподавание по программам начального общего образования</t>
  </si>
  <si>
    <t>Теоретические основы организации обучения в начальных классах</t>
  </si>
  <si>
    <t>МДК.01.02</t>
  </si>
  <si>
    <t>Русский язык с методикой преподавания</t>
  </si>
  <si>
    <t>Теоретические основы начального курса математики с методикой преподавания</t>
  </si>
  <si>
    <t>Методика обучения продуктивным видам деятельности с практикумом</t>
  </si>
  <si>
    <t>Теория и методика физического воспитания с практикумом</t>
  </si>
  <si>
    <t>Теория и методика музыкального воспитания с практикумом</t>
  </si>
  <si>
    <t>Организация внеурочной деятельности и общения младших школьников</t>
  </si>
  <si>
    <t>Классное руководство</t>
  </si>
  <si>
    <t>Теоретические и методические основы деятельности классного руководителя</t>
  </si>
  <si>
    <t>Теоретические и прикладные аспекты методической работы учителя начальных классов</t>
  </si>
  <si>
    <t>МДК.01.03</t>
  </si>
  <si>
    <t>МДК.01.04</t>
  </si>
  <si>
    <t>МДК.01.05</t>
  </si>
  <si>
    <t>МДК.01.06</t>
  </si>
  <si>
    <t>Естествознание с методикой преподавания</t>
  </si>
  <si>
    <t>МДК.01.07</t>
  </si>
  <si>
    <t>МДК.01.08</t>
  </si>
  <si>
    <t>ОП.02</t>
  </si>
  <si>
    <t>ОП.03</t>
  </si>
  <si>
    <t>ОП.04</t>
  </si>
  <si>
    <t>ОП.05</t>
  </si>
  <si>
    <t>ЕН.02</t>
  </si>
  <si>
    <t>ОГСЭ.02</t>
  </si>
  <si>
    <t>ОГСЭ.03</t>
  </si>
  <si>
    <t>ОГСЭ.04</t>
  </si>
  <si>
    <t>ОГСЭ.05</t>
  </si>
  <si>
    <t>Наименование циклов, дисциплин, профессиональных модулей, МДК, практик</t>
  </si>
  <si>
    <t>Формы промежуточной аттестации</t>
  </si>
  <si>
    <r>
      <t xml:space="preserve">Квалификация: </t>
    </r>
    <r>
      <rPr>
        <b/>
        <u/>
        <sz val="10"/>
        <rFont val="Arial Cyr"/>
        <charset val="204"/>
      </rPr>
      <t>Учитель начальных классов</t>
    </r>
  </si>
  <si>
    <r>
      <t>Форма обучения:</t>
    </r>
    <r>
      <rPr>
        <b/>
        <u/>
        <sz val="10"/>
        <rFont val="Arial Cyr"/>
        <charset val="204"/>
      </rPr>
      <t xml:space="preserve">  очная</t>
    </r>
  </si>
  <si>
    <r>
      <t xml:space="preserve">Нормативный срок обучения -  </t>
    </r>
    <r>
      <rPr>
        <b/>
        <u/>
        <sz val="10"/>
        <rFont val="Arial Cyr"/>
        <charset val="204"/>
      </rPr>
      <t>3 года 10 мес.</t>
    </r>
  </si>
  <si>
    <t>Детская литература с практикумом по выразительному чтению</t>
  </si>
  <si>
    <t>Русский язык и культура речи</t>
  </si>
  <si>
    <t>Основы учебно-исследовательской деятельности</t>
  </si>
  <si>
    <t>Основы религиозных культур и светской этики</t>
  </si>
  <si>
    <t>Экологические основы природопользования</t>
  </si>
  <si>
    <t>зачетов</t>
  </si>
  <si>
    <t>3. План учебного процесса</t>
  </si>
  <si>
    <t>"Донского педагогического колледжа"</t>
  </si>
  <si>
    <r>
      <t xml:space="preserve">Профиль получаемого профессионального                               образования </t>
    </r>
    <r>
      <rPr>
        <b/>
        <u/>
        <sz val="10"/>
        <rFont val="Arial Cyr"/>
        <charset val="204"/>
      </rPr>
      <t xml:space="preserve">   гуманитарный                          </t>
    </r>
  </si>
  <si>
    <t>2. Сводные данные по бюджету времени</t>
  </si>
  <si>
    <t>максимальная</t>
  </si>
  <si>
    <t>1 сем       17 н.</t>
  </si>
  <si>
    <t>2 сем     22 н.</t>
  </si>
  <si>
    <t>3 сем     16 н.</t>
  </si>
  <si>
    <t>Математический и общий естественнонаучный цикл</t>
  </si>
  <si>
    <t>лабораторных и практических занятий</t>
  </si>
  <si>
    <t>Э</t>
  </si>
  <si>
    <t>___________________________________________________________</t>
  </si>
  <si>
    <t>1</t>
  </si>
  <si>
    <t>4</t>
  </si>
  <si>
    <t>Утверждаю:</t>
  </si>
  <si>
    <t xml:space="preserve">индекс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</si>
  <si>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Возрастная анатомия, физиология и гигиена</t>
  </si>
  <si>
    <t>ОГСЭ.06</t>
  </si>
  <si>
    <t>ОГСЭ.07</t>
  </si>
  <si>
    <t>ОГСЭ.08</t>
  </si>
  <si>
    <t>ЕН.03</t>
  </si>
  <si>
    <t>ОП.06</t>
  </si>
  <si>
    <t xml:space="preserve"> </t>
  </si>
  <si>
    <t>География</t>
  </si>
  <si>
    <t>Естествознание</t>
  </si>
  <si>
    <t>ПП.01</t>
  </si>
  <si>
    <t>УП.02</t>
  </si>
  <si>
    <t>Учебная практика</t>
  </si>
  <si>
    <t>ПП.02</t>
  </si>
  <si>
    <t>ПП.03</t>
  </si>
  <si>
    <t>ПП.04</t>
  </si>
  <si>
    <t>ПП.05</t>
  </si>
  <si>
    <t xml:space="preserve"> =</t>
  </si>
  <si>
    <t>ПМ.05</t>
  </si>
  <si>
    <t xml:space="preserve"> МДК.05.01</t>
  </si>
  <si>
    <t>Практический курс иностранного языка</t>
  </si>
  <si>
    <t>МДК.05.03</t>
  </si>
  <si>
    <t>МДК.05.02</t>
  </si>
  <si>
    <t>Методика обучения иностранному языку</t>
  </si>
  <si>
    <t>Дз</t>
  </si>
  <si>
    <t>з</t>
  </si>
  <si>
    <t>Сопровождение и поддержка личности в процессе формирования межкультурной коммуникации</t>
  </si>
  <si>
    <t xml:space="preserve">производственной практики    </t>
  </si>
  <si>
    <t>преддипломной практики</t>
  </si>
  <si>
    <t>Защита дипломной работы  с 15 июня  по 28 июня   (всего 2 нед)</t>
  </si>
  <si>
    <t>МДК.01.09</t>
  </si>
  <si>
    <t>7</t>
  </si>
  <si>
    <t>2</t>
  </si>
  <si>
    <t>5</t>
  </si>
  <si>
    <t>13</t>
  </si>
  <si>
    <t>15</t>
  </si>
  <si>
    <t>10</t>
  </si>
  <si>
    <t xml:space="preserve"> Дз</t>
  </si>
  <si>
    <t xml:space="preserve"> х</t>
  </si>
  <si>
    <t>з,з,з,з,з,Дз</t>
  </si>
  <si>
    <t>Дз*</t>
  </si>
  <si>
    <t>-,-,Дз</t>
  </si>
  <si>
    <t>-,Э*</t>
  </si>
  <si>
    <t>-,Дз</t>
  </si>
  <si>
    <t>-,Э</t>
  </si>
  <si>
    <t>-,-, Дз,Э</t>
  </si>
  <si>
    <t>-,Дз,-,Дз,-,Э*</t>
  </si>
  <si>
    <t>-/2Дз/1Э</t>
  </si>
  <si>
    <t>-/4Дз/2Э</t>
  </si>
  <si>
    <t>-/1Дз /2Э</t>
  </si>
  <si>
    <t>3</t>
  </si>
  <si>
    <t xml:space="preserve">1.1. Выпускная квалификационная работа в форме дипломной работы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</si>
  <si>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</si>
  <si>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44.02.02 Преподавание в начальных классах</t>
  </si>
  <si>
    <t>ОУД.01</t>
  </si>
  <si>
    <t>ОУД.02</t>
  </si>
  <si>
    <t>ОУД.03</t>
  </si>
  <si>
    <t>ОУД.04</t>
  </si>
  <si>
    <t>ОУД.05</t>
  </si>
  <si>
    <t>ОУД.06</t>
  </si>
  <si>
    <t>ОУД.07</t>
  </si>
  <si>
    <t>ОУД.10</t>
  </si>
  <si>
    <t>Обществознание</t>
  </si>
  <si>
    <t>Общеобразовательный цикл</t>
  </si>
  <si>
    <t>ОУД.00</t>
  </si>
  <si>
    <t>-,-,Дз,Э</t>
  </si>
  <si>
    <t xml:space="preserve"> з</t>
  </si>
  <si>
    <t xml:space="preserve"> 1з / 2Дз /2Э</t>
  </si>
  <si>
    <t>11</t>
  </si>
  <si>
    <t>-,Дз,-,-,-,Э</t>
  </si>
  <si>
    <t>2з/7Дз /8Э</t>
  </si>
  <si>
    <t>Обязательная часть цикла ППССЗ</t>
  </si>
  <si>
    <t>- / 2Дз /2Э</t>
  </si>
  <si>
    <t xml:space="preserve">Производственная практика </t>
  </si>
  <si>
    <t>УП.01</t>
  </si>
  <si>
    <t>ПДП.00</t>
  </si>
  <si>
    <t xml:space="preserve"> программы подготовки специалиста среднего звена</t>
  </si>
  <si>
    <t>ГБПОУ РО  "Донского педагогического колледжа"</t>
  </si>
  <si>
    <t>- , -,Э</t>
  </si>
  <si>
    <t>- ,-, Э</t>
  </si>
  <si>
    <t xml:space="preserve"> Э</t>
  </si>
  <si>
    <t>-, Дз,Э</t>
  </si>
  <si>
    <t>-, Дз, Э</t>
  </si>
  <si>
    <t>-, Дз, Дз</t>
  </si>
  <si>
    <t>-, Дз</t>
  </si>
  <si>
    <t>-/5Дз/3Э</t>
  </si>
  <si>
    <t>Методика обучения предмету "Окружающий мир: человек и общество"</t>
  </si>
  <si>
    <t xml:space="preserve"> Выполнение дипломной работы  с 12 по 18 января,  с 24 мая по 14 июня    (всего 4 нед)    
</t>
  </si>
  <si>
    <t>Консультации на учебную группу  в год 4 часа на одного студента</t>
  </si>
  <si>
    <t>ОД.00</t>
  </si>
  <si>
    <t>Общеобразовательные учебные дисциплины: общие</t>
  </si>
  <si>
    <t>Русский язык</t>
  </si>
  <si>
    <t>–, Дз</t>
  </si>
  <si>
    <t>ОУД.08</t>
  </si>
  <si>
    <t>Асторономия</t>
  </si>
  <si>
    <t>ОУД.11</t>
  </si>
  <si>
    <t>ОУД.12</t>
  </si>
  <si>
    <t>УД.00</t>
  </si>
  <si>
    <t>Учебный проект</t>
  </si>
  <si>
    <t>Общеобразовательные учебные дисциплины: по выбору из обязательных</t>
  </si>
  <si>
    <t>Общеобразовательные учебные дисциплины: дополнительные, предлагаемые ОО</t>
  </si>
  <si>
    <t>1.2. Государственные экзамены  не предусмотрены</t>
  </si>
  <si>
    <t>1. Программа   углубленной подготовки</t>
  </si>
  <si>
    <t>6</t>
  </si>
  <si>
    <t>- / 5Дз/3Э</t>
  </si>
  <si>
    <t>2з/25Дз/23Э</t>
  </si>
  <si>
    <t xml:space="preserve"> Дз*</t>
  </si>
  <si>
    <t>5 сем   16 н.</t>
  </si>
  <si>
    <t>6 сем   24 н.</t>
  </si>
  <si>
    <t>7 сем   17 н.</t>
  </si>
  <si>
    <t>8 сем   13 н.</t>
  </si>
  <si>
    <t>2з/16Дз/16Э</t>
  </si>
  <si>
    <t>2з/21Дз /19Э</t>
  </si>
  <si>
    <t>4н</t>
  </si>
  <si>
    <t>8</t>
  </si>
  <si>
    <t>6н</t>
  </si>
  <si>
    <t>4 сем    23 н.</t>
  </si>
  <si>
    <t>Дз,Э</t>
  </si>
  <si>
    <t>Основы организации внеурочной деятельности общеинтеллектуального направления</t>
  </si>
  <si>
    <t>МДК.02.02</t>
  </si>
  <si>
    <t xml:space="preserve"> МДК.02.04</t>
  </si>
  <si>
    <t>МДК.02.05</t>
  </si>
  <si>
    <t>Основы организации внеурочной деятельности духовно-нравственного направления</t>
  </si>
  <si>
    <t>Основы организации внеурочной деятельности общекультурного направления</t>
  </si>
  <si>
    <t>Основы организации внеурочной деятельности социального направления</t>
  </si>
  <si>
    <t>МДК.02.03</t>
  </si>
  <si>
    <t>Э*</t>
  </si>
  <si>
    <t xml:space="preserve"> Э*</t>
  </si>
  <si>
    <t>Основы организации внеурочной деятельности спортивно-оздоровительного направления</t>
  </si>
  <si>
    <t xml:space="preserve"> Основы безопасности жизнедеятельности</t>
  </si>
  <si>
    <t>Право</t>
  </si>
  <si>
    <t>УД.01</t>
  </si>
  <si>
    <t>УД.02</t>
  </si>
  <si>
    <t>УД.03</t>
  </si>
  <si>
    <t>УД.04</t>
  </si>
  <si>
    <t>Русская литература</t>
  </si>
  <si>
    <t>-, Э*</t>
  </si>
  <si>
    <t>Современный русский язык</t>
  </si>
  <si>
    <t>-/9Дз/4Э</t>
  </si>
  <si>
    <t>2з/34Дз/27Э</t>
  </si>
  <si>
    <t>Основы финансовой грамотности</t>
  </si>
  <si>
    <t>УД.05</t>
  </si>
  <si>
    <t>Литература Дона</t>
  </si>
  <si>
    <t>Информатика</t>
  </si>
  <si>
    <t>–, Э</t>
  </si>
  <si>
    <t xml:space="preserve">Директор ГБПОУ  РО   </t>
  </si>
  <si>
    <t>___________________ П.И.Пискунов</t>
  </si>
  <si>
    <t>МДК.05.04</t>
  </si>
  <si>
    <t xml:space="preserve">Страноведение </t>
  </si>
  <si>
    <t>Детская литература страны изучаемого языка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</si>
</sst>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  <font>
      <b/>
      <sz val="14"/>
      <name val="Arial Cyr"/>
      <charset val="204"/>
    </font>
    <font>
      <b/>
      <sz val="16"/>
      <name val="Arial Cyr"/>
      <charset val="204"/>
    </font>
    <font>
      <b/>
      <sz val="15"/>
      <name val="Arial Cyr"/>
      <charset val="204"/>
    </font>
    <font>
      <b/>
      <u/>
      <sz val="10"/>
      <name val="Arial Cyr"/>
      <charset val="204"/>
    </font>
    <font>
      <b/>
      <sz val="18"/>
      <name val="Arial Cyr"/>
      <charset val="204"/>
    </font>
    <font>
      <sz val="14"/>
      <name val="Arial Cyr"/>
      <charset val="204"/>
    </font>
    <font>
      <sz val="10"/>
      <color indexed="9"/>
      <name val="Arial Cyr"/>
      <charset val="204"/>
    </font>
    <font>
      <b/>
      <sz val="16"/>
      <name val="Arial"/>
      <family val="2"/>
      <charset val="204"/>
    </font>
    <font>
      <b/>
      <i/>
      <sz val="14"/>
      <name val="Arial Cyr"/>
      <charset val="204"/>
    </font>
    <font>
      <i/>
      <sz val="14"/>
      <name val="Arial Cyr"/>
      <charset val="204"/>
    </font>
    <font>
      <sz val="14"/>
      <name val="Arial Unicode M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8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7" fillId="0" borderId="0" xfId="0" applyFont="1"/>
    <xf numFmtId="0" fontId="4" fillId="0" borderId="10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21" xfId="0" applyNumberFormat="1" applyFont="1" applyBorder="1" applyAlignment="1">
      <alignment horizontal="center" vertical="center" wrapText="1"/>
    </xf>
    <xf numFmtId="0" fontId="4" fillId="0" borderId="22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 vertical="center" wrapText="1"/>
    </xf>
    <xf numFmtId="0" fontId="4" fillId="0" borderId="24" xfId="0" applyNumberFormat="1" applyFont="1" applyBorder="1" applyAlignment="1">
      <alignment horizontal="center" vertical="center" wrapText="1"/>
    </xf>
    <xf numFmtId="0" fontId="4" fillId="0" borderId="25" xfId="0" applyNumberFormat="1" applyFont="1" applyBorder="1" applyAlignment="1">
      <alignment horizontal="center" vertical="center" wrapText="1"/>
    </xf>
    <xf numFmtId="0" fontId="5" fillId="0" borderId="24" xfId="0" applyNumberFormat="1" applyFont="1" applyBorder="1" applyAlignment="1">
      <alignment horizontal="center" vertical="center" wrapText="1"/>
    </xf>
    <xf numFmtId="0" fontId="5" fillId="0" borderId="22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 wrapText="1"/>
    </xf>
    <xf numFmtId="0" fontId="5" fillId="0" borderId="25" xfId="0" applyNumberFormat="1" applyFont="1" applyBorder="1" applyAlignment="1">
      <alignment horizontal="center" vertical="center" wrapText="1"/>
    </xf>
    <xf numFmtId="0" fontId="4" fillId="0" borderId="26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7" fillId="0" borderId="0" xfId="0" applyFont="1" applyBorder="1"/>
    <xf numFmtId="0" fontId="7" fillId="0" borderId="0" xfId="0" applyFont="1" applyBorder="1" applyAlignment="1">
      <alignment horizontal="left"/>
    </xf>
    <xf numFmtId="0" fontId="14" fillId="0" borderId="0" xfId="0" applyFont="1" applyAlignment="1">
      <alignment horizontal="left" indent="3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 applyAlignment="1">
      <alignment horizontal="left" indent="12"/>
    </xf>
    <xf numFmtId="0" fontId="9" fillId="0" borderId="0" xfId="0" applyFont="1"/>
    <xf numFmtId="0" fontId="15" fillId="0" borderId="0" xfId="0" applyFont="1" applyBorder="1" applyAlignment="1">
      <alignment horizontal="left"/>
    </xf>
    <xf numFmtId="0" fontId="4" fillId="0" borderId="2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3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0" fillId="0" borderId="35" xfId="0" applyNumberForma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36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3" fillId="0" borderId="41" xfId="0" applyFont="1" applyBorder="1" applyAlignment="1">
      <alignment vertical="center" wrapText="1"/>
    </xf>
    <xf numFmtId="0" fontId="0" fillId="0" borderId="4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23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8" fillId="0" borderId="13" xfId="0" applyFont="1" applyBorder="1" applyAlignment="1">
      <alignment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 wrapText="1"/>
    </xf>
    <xf numFmtId="0" fontId="23" fillId="0" borderId="43" xfId="0" applyFont="1" applyBorder="1" applyAlignment="1">
      <alignment vertical="center" wrapText="1"/>
    </xf>
    <xf numFmtId="0" fontId="23" fillId="0" borderId="41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43" xfId="0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0" fontId="23" fillId="0" borderId="45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26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48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0" borderId="17" xfId="0" applyFont="1" applyBorder="1" applyAlignment="1">
      <alignment vertical="center" wrapText="1"/>
    </xf>
    <xf numFmtId="0" fontId="18" fillId="2" borderId="12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vertical="center" wrapText="1"/>
    </xf>
    <xf numFmtId="0" fontId="18" fillId="2" borderId="20" xfId="0" applyFont="1" applyFill="1" applyBorder="1" applyAlignment="1">
      <alignment horizontal="center" vertical="center" wrapText="1"/>
    </xf>
    <xf numFmtId="0" fontId="18" fillId="2" borderId="19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vertical="center" wrapText="1"/>
    </xf>
    <xf numFmtId="0" fontId="26" fillId="3" borderId="13" xfId="0" applyFont="1" applyFill="1" applyBorder="1" applyAlignment="1">
      <alignment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26" fillId="3" borderId="20" xfId="0" applyFont="1" applyFill="1" applyBorder="1" applyAlignment="1">
      <alignment horizontal="center" vertical="center" wrapText="1"/>
    </xf>
    <xf numFmtId="0" fontId="26" fillId="3" borderId="19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35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vertical="center" wrapText="1"/>
    </xf>
    <xf numFmtId="0" fontId="23" fillId="0" borderId="30" xfId="0" applyFont="1" applyBorder="1" applyAlignment="1">
      <alignment horizontal="center" vertical="center" wrapText="1"/>
    </xf>
    <xf numFmtId="0" fontId="23" fillId="0" borderId="39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6" fillId="3" borderId="16" xfId="0" applyFont="1" applyFill="1" applyBorder="1" applyAlignment="1">
      <alignment vertical="center" wrapText="1"/>
    </xf>
    <xf numFmtId="0" fontId="26" fillId="3" borderId="20" xfId="0" applyFont="1" applyFill="1" applyBorder="1" applyAlignment="1">
      <alignment vertical="center" wrapText="1"/>
    </xf>
    <xf numFmtId="0" fontId="26" fillId="3" borderId="7" xfId="0" applyFont="1" applyFill="1" applyBorder="1" applyAlignment="1">
      <alignment horizontal="center" vertical="center" wrapText="1"/>
    </xf>
    <xf numFmtId="0" fontId="23" fillId="0" borderId="44" xfId="0" applyFont="1" applyBorder="1" applyAlignment="1">
      <alignment vertical="center" wrapText="1"/>
    </xf>
    <xf numFmtId="0" fontId="23" fillId="0" borderId="34" xfId="0" applyFont="1" applyBorder="1" applyAlignment="1">
      <alignment horizontal="center" vertical="center" wrapText="1"/>
    </xf>
    <xf numFmtId="0" fontId="23" fillId="0" borderId="50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36" xfId="0" applyFont="1" applyBorder="1" applyAlignment="1">
      <alignment vertical="center" wrapText="1"/>
    </xf>
    <xf numFmtId="0" fontId="26" fillId="4" borderId="12" xfId="0" applyFont="1" applyFill="1" applyBorder="1" applyAlignment="1">
      <alignment vertical="center" wrapText="1"/>
    </xf>
    <xf numFmtId="0" fontId="26" fillId="4" borderId="13" xfId="0" applyFont="1" applyFill="1" applyBorder="1" applyAlignment="1">
      <alignment vertical="center" wrapText="1"/>
    </xf>
    <xf numFmtId="0" fontId="26" fillId="4" borderId="13" xfId="0" applyFont="1" applyFill="1" applyBorder="1" applyAlignment="1">
      <alignment horizontal="center" vertical="center" wrapText="1"/>
    </xf>
    <xf numFmtId="0" fontId="26" fillId="4" borderId="20" xfId="0" applyFont="1" applyFill="1" applyBorder="1" applyAlignment="1">
      <alignment horizontal="center" vertical="center" wrapText="1"/>
    </xf>
    <xf numFmtId="0" fontId="26" fillId="4" borderId="35" xfId="0" applyFont="1" applyFill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 wrapText="1"/>
    </xf>
    <xf numFmtId="0" fontId="26" fillId="4" borderId="19" xfId="0" applyFont="1" applyFill="1" applyBorder="1" applyAlignment="1">
      <alignment horizontal="center" vertical="center" wrapText="1"/>
    </xf>
    <xf numFmtId="0" fontId="23" fillId="5" borderId="45" xfId="0" applyFont="1" applyFill="1" applyBorder="1" applyAlignment="1">
      <alignment horizontal="center"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6" fillId="4" borderId="14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>
      <alignment vertical="center" wrapText="1"/>
    </xf>
    <xf numFmtId="0" fontId="23" fillId="0" borderId="29" xfId="0" applyFont="1" applyFill="1" applyBorder="1" applyAlignment="1">
      <alignment horizontal="center" vertical="center" wrapText="1"/>
    </xf>
    <xf numFmtId="16" fontId="23" fillId="0" borderId="43" xfId="0" applyNumberFormat="1" applyFont="1" applyBorder="1" applyAlignment="1">
      <alignment vertical="center" wrapText="1"/>
    </xf>
    <xf numFmtId="0" fontId="23" fillId="5" borderId="50" xfId="0" applyFont="1" applyFill="1" applyBorder="1" applyAlignment="1">
      <alignment horizontal="center" vertical="center" wrapText="1"/>
    </xf>
    <xf numFmtId="0" fontId="23" fillId="0" borderId="52" xfId="0" applyFont="1" applyBorder="1" applyAlignment="1">
      <alignment horizontal="center" vertical="center" wrapText="1"/>
    </xf>
    <xf numFmtId="0" fontId="23" fillId="5" borderId="47" xfId="0" applyFont="1" applyFill="1" applyBorder="1" applyAlignment="1">
      <alignment horizontal="center" vertical="center" wrapText="1"/>
    </xf>
    <xf numFmtId="0" fontId="23" fillId="5" borderId="10" xfId="0" applyFont="1" applyFill="1" applyBorder="1" applyAlignment="1">
      <alignment horizontal="center" vertical="center" wrapText="1"/>
    </xf>
    <xf numFmtId="0" fontId="23" fillId="0" borderId="53" xfId="0" applyFont="1" applyBorder="1" applyAlignment="1">
      <alignment horizontal="center" vertical="center" wrapText="1"/>
    </xf>
    <xf numFmtId="0" fontId="23" fillId="5" borderId="54" xfId="0" applyFont="1" applyFill="1" applyBorder="1" applyAlignment="1">
      <alignment horizontal="center" vertical="center" wrapText="1"/>
    </xf>
    <xf numFmtId="0" fontId="23" fillId="0" borderId="55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6" fillId="3" borderId="14" xfId="0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5" borderId="57" xfId="0" applyFont="1" applyFill="1" applyBorder="1" applyAlignment="1">
      <alignment horizontal="center" vertical="center" wrapText="1"/>
    </xf>
    <xf numFmtId="0" fontId="23" fillId="0" borderId="23" xfId="0" applyFont="1" applyBorder="1" applyAlignment="1">
      <alignment vertical="center" wrapText="1"/>
    </xf>
    <xf numFmtId="0" fontId="26" fillId="3" borderId="58" xfId="0" applyFont="1" applyFill="1" applyBorder="1" applyAlignment="1">
      <alignment horizontal="left" vertical="center" wrapText="1"/>
    </xf>
    <xf numFmtId="0" fontId="26" fillId="3" borderId="59" xfId="0" applyFont="1" applyFill="1" applyBorder="1" applyAlignment="1">
      <alignment horizontal="left" vertical="center" wrapText="1"/>
    </xf>
    <xf numFmtId="0" fontId="26" fillId="3" borderId="59" xfId="0" applyFont="1" applyFill="1" applyBorder="1" applyAlignment="1">
      <alignment horizontal="center" vertical="center" wrapText="1"/>
    </xf>
    <xf numFmtId="0" fontId="26" fillId="3" borderId="60" xfId="0" applyFont="1" applyFill="1" applyBorder="1" applyAlignment="1">
      <alignment horizontal="center" vertical="center" wrapText="1"/>
    </xf>
    <xf numFmtId="0" fontId="26" fillId="3" borderId="61" xfId="0" applyFont="1" applyFill="1" applyBorder="1" applyAlignment="1">
      <alignment horizontal="center" vertical="center" wrapText="1"/>
    </xf>
    <xf numFmtId="0" fontId="26" fillId="3" borderId="62" xfId="0" applyFont="1" applyFill="1" applyBorder="1" applyAlignment="1">
      <alignment horizontal="center" vertical="center" wrapText="1"/>
    </xf>
    <xf numFmtId="0" fontId="26" fillId="3" borderId="63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left" vertical="center" wrapText="1"/>
    </xf>
    <xf numFmtId="0" fontId="23" fillId="0" borderId="1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23" fillId="0" borderId="26" xfId="0" applyFont="1" applyFill="1" applyBorder="1" applyAlignment="1">
      <alignment horizontal="center" vertical="center" wrapText="1"/>
    </xf>
    <xf numFmtId="0" fontId="23" fillId="0" borderId="48" xfId="0" applyFont="1" applyFill="1" applyBorder="1" applyAlignment="1">
      <alignment horizontal="center" vertical="center" wrapText="1"/>
    </xf>
    <xf numFmtId="0" fontId="23" fillId="0" borderId="49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left" vertical="center" wrapText="1"/>
    </xf>
    <xf numFmtId="0" fontId="23" fillId="0" borderId="52" xfId="0" applyFont="1" applyFill="1" applyBorder="1" applyAlignment="1">
      <alignment horizontal="center" vertical="center" wrapText="1"/>
    </xf>
    <xf numFmtId="0" fontId="23" fillId="0" borderId="30" xfId="0" applyFont="1" applyFill="1" applyBorder="1" applyAlignment="1">
      <alignment horizontal="center" vertical="center" wrapText="1"/>
    </xf>
    <xf numFmtId="0" fontId="23" fillId="0" borderId="50" xfId="0" applyFont="1" applyFill="1" applyBorder="1" applyAlignment="1">
      <alignment horizontal="center" vertical="center" wrapText="1"/>
    </xf>
    <xf numFmtId="0" fontId="23" fillId="0" borderId="31" xfId="0" applyFont="1" applyFill="1" applyBorder="1" applyAlignment="1">
      <alignment horizontal="center" vertical="center" wrapText="1"/>
    </xf>
    <xf numFmtId="0" fontId="23" fillId="0" borderId="33" xfId="0" applyFont="1" applyFill="1" applyBorder="1" applyAlignment="1">
      <alignment horizontal="center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right" vertical="center" wrapText="1"/>
    </xf>
    <xf numFmtId="0" fontId="18" fillId="0" borderId="52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5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65" xfId="0" applyFont="1" applyBorder="1" applyAlignment="1">
      <alignment horizontal="center" vertical="center" wrapText="1"/>
    </xf>
    <xf numFmtId="0" fontId="23" fillId="0" borderId="66" xfId="0" applyFont="1" applyBorder="1" applyAlignment="1">
      <alignment horizontal="center" vertical="center" wrapText="1"/>
    </xf>
    <xf numFmtId="0" fontId="23" fillId="0" borderId="67" xfId="0" applyFont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39" xfId="0" applyFont="1" applyBorder="1" applyAlignment="1">
      <alignment horizontal="center" vertical="center" wrapText="1"/>
    </xf>
    <xf numFmtId="0" fontId="23" fillId="0" borderId="40" xfId="0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36" xfId="0" applyNumberFormat="1" applyBorder="1" applyAlignment="1">
      <alignment horizontal="center" vertical="center" wrapText="1"/>
    </xf>
    <xf numFmtId="49" fontId="26" fillId="0" borderId="13" xfId="0" applyNumberFormat="1" applyFont="1" applyBorder="1" applyAlignment="1">
      <alignment horizontal="center" vertical="center" wrapText="1"/>
    </xf>
    <xf numFmtId="49" fontId="23" fillId="0" borderId="41" xfId="0" applyNumberFormat="1" applyFont="1" applyBorder="1" applyAlignment="1">
      <alignment horizontal="center" vertical="center" wrapText="1"/>
    </xf>
    <xf numFmtId="49" fontId="23" fillId="0" borderId="43" xfId="0" applyNumberFormat="1" applyFont="1" applyBorder="1" applyAlignment="1">
      <alignment horizontal="center" vertical="center" wrapText="1"/>
    </xf>
    <xf numFmtId="49" fontId="23" fillId="0" borderId="29" xfId="0" applyNumberFormat="1" applyFont="1" applyBorder="1" applyAlignment="1">
      <alignment horizontal="center" vertical="center" wrapText="1"/>
    </xf>
    <xf numFmtId="49" fontId="23" fillId="0" borderId="9" xfId="0" applyNumberFormat="1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49" fontId="18" fillId="2" borderId="9" xfId="0" applyNumberFormat="1" applyFont="1" applyFill="1" applyBorder="1" applyAlignment="1">
      <alignment horizontal="center" vertical="center" wrapText="1"/>
    </xf>
    <xf numFmtId="49" fontId="26" fillId="3" borderId="13" xfId="0" applyNumberFormat="1" applyFont="1" applyFill="1" applyBorder="1" applyAlignment="1">
      <alignment horizontal="center" vertical="center" wrapText="1"/>
    </xf>
    <xf numFmtId="49" fontId="26" fillId="4" borderId="13" xfId="0" applyNumberFormat="1" applyFont="1" applyFill="1" applyBorder="1" applyAlignment="1">
      <alignment horizontal="center" vertical="center" wrapText="1"/>
    </xf>
    <xf numFmtId="49" fontId="26" fillId="3" borderId="23" xfId="0" applyNumberFormat="1" applyFont="1" applyFill="1" applyBorder="1" applyAlignment="1">
      <alignment horizontal="center" vertical="center" wrapText="1"/>
    </xf>
    <xf numFmtId="49" fontId="23" fillId="0" borderId="43" xfId="0" applyNumberFormat="1" applyFont="1" applyFill="1" applyBorder="1" applyAlignment="1">
      <alignment horizontal="center" vertical="center" wrapText="1"/>
    </xf>
    <xf numFmtId="49" fontId="26" fillId="3" borderId="20" xfId="0" applyNumberFormat="1" applyFont="1" applyFill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20" xfId="0" applyNumberFormat="1" applyFont="1" applyBorder="1" applyAlignment="1">
      <alignment horizontal="center" vertical="center" wrapText="1"/>
    </xf>
    <xf numFmtId="49" fontId="18" fillId="0" borderId="29" xfId="0" applyNumberFormat="1" applyFont="1" applyBorder="1" applyAlignment="1">
      <alignment horizontal="center" vertical="center" wrapText="1"/>
    </xf>
    <xf numFmtId="49" fontId="23" fillId="0" borderId="64" xfId="0" applyNumberFormat="1" applyFont="1" applyBorder="1" applyAlignment="1">
      <alignment horizontal="center" vertical="center" wrapText="1"/>
    </xf>
    <xf numFmtId="49" fontId="23" fillId="0" borderId="36" xfId="0" applyNumberFormat="1" applyFont="1" applyBorder="1" applyAlignment="1">
      <alignment horizontal="center" vertical="center" wrapText="1"/>
    </xf>
    <xf numFmtId="49" fontId="0" fillId="0" borderId="42" xfId="0" applyNumberFormat="1" applyBorder="1" applyAlignment="1">
      <alignment horizontal="center" vertical="center" wrapText="1"/>
    </xf>
    <xf numFmtId="0" fontId="0" fillId="6" borderId="16" xfId="0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49" fontId="23" fillId="0" borderId="29" xfId="0" applyNumberFormat="1" applyFont="1" applyFill="1" applyBorder="1" applyAlignment="1">
      <alignment horizontal="center" vertical="center" wrapText="1"/>
    </xf>
    <xf numFmtId="49" fontId="27" fillId="0" borderId="43" xfId="0" applyNumberFormat="1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48" xfId="0" applyFont="1" applyBorder="1" applyAlignment="1">
      <alignment horizontal="center" vertical="center" wrapText="1"/>
    </xf>
    <xf numFmtId="0" fontId="26" fillId="0" borderId="4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49" fontId="20" fillId="0" borderId="12" xfId="0" applyNumberFormat="1" applyFont="1" applyFill="1" applyBorder="1" applyAlignment="1">
      <alignment horizontal="center" vertical="center" wrapText="1"/>
    </xf>
    <xf numFmtId="49" fontId="20" fillId="0" borderId="7" xfId="0" applyNumberFormat="1" applyFont="1" applyFill="1" applyBorder="1" applyAlignment="1">
      <alignment horizontal="center" vertical="center" wrapText="1"/>
    </xf>
    <xf numFmtId="49" fontId="20" fillId="0" borderId="6" xfId="0" applyNumberFormat="1" applyFont="1" applyFill="1" applyBorder="1" applyAlignment="1">
      <alignment horizontal="center" vertical="center" wrapText="1"/>
    </xf>
    <xf numFmtId="49" fontId="20" fillId="0" borderId="19" xfId="0" applyNumberFormat="1" applyFont="1" applyFill="1" applyBorder="1" applyAlignment="1">
      <alignment horizontal="center" vertical="center" wrapText="1"/>
    </xf>
    <xf numFmtId="49" fontId="20" fillId="0" borderId="20" xfId="0" applyNumberFormat="1" applyFont="1" applyFill="1" applyBorder="1" applyAlignment="1">
      <alignment horizontal="center" vertical="center" wrapText="1"/>
    </xf>
    <xf numFmtId="49" fontId="20" fillId="0" borderId="22" xfId="0" applyNumberFormat="1" applyFont="1" applyFill="1" applyBorder="1" applyAlignment="1">
      <alignment horizontal="center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0" fontId="20" fillId="0" borderId="7" xfId="0" applyNumberFormat="1" applyFont="1" applyFill="1" applyBorder="1" applyAlignment="1">
      <alignment horizontal="center" vertical="center" wrapText="1"/>
    </xf>
    <xf numFmtId="49" fontId="20" fillId="0" borderId="14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0" fontId="18" fillId="0" borderId="17" xfId="0" applyFont="1" applyBorder="1" applyAlignment="1">
      <alignment vertical="center" wrapText="1"/>
    </xf>
    <xf numFmtId="1" fontId="23" fillId="0" borderId="43" xfId="0" applyNumberFormat="1" applyFont="1" applyBorder="1" applyAlignment="1">
      <alignment horizontal="center" vertical="center" wrapText="1"/>
    </xf>
    <xf numFmtId="1" fontId="23" fillId="0" borderId="45" xfId="0" applyNumberFormat="1" applyFont="1" applyBorder="1" applyAlignment="1">
      <alignment horizontal="center" vertical="center" wrapText="1"/>
    </xf>
    <xf numFmtId="49" fontId="27" fillId="0" borderId="29" xfId="0" applyNumberFormat="1" applyFont="1" applyBorder="1" applyAlignment="1">
      <alignment horizontal="center" vertical="center" wrapText="1"/>
    </xf>
    <xf numFmtId="0" fontId="18" fillId="0" borderId="43" xfId="0" applyFont="1" applyBorder="1" applyAlignment="1">
      <alignment vertical="center" wrapText="1"/>
    </xf>
    <xf numFmtId="49" fontId="26" fillId="0" borderId="17" xfId="0" applyNumberFormat="1" applyFont="1" applyBorder="1" applyAlignment="1">
      <alignment horizontal="center" vertical="center" wrapText="1"/>
    </xf>
    <xf numFmtId="1" fontId="26" fillId="0" borderId="17" xfId="0" applyNumberFormat="1" applyFont="1" applyBorder="1" applyAlignment="1">
      <alignment horizontal="center" vertical="center" wrapText="1"/>
    </xf>
    <xf numFmtId="1" fontId="26" fillId="0" borderId="48" xfId="0" applyNumberFormat="1" applyFont="1" applyBorder="1" applyAlignment="1">
      <alignment horizontal="center" vertical="center" wrapText="1"/>
    </xf>
    <xf numFmtId="1" fontId="26" fillId="0" borderId="49" xfId="0" applyNumberFormat="1" applyFont="1" applyBorder="1" applyAlignment="1">
      <alignment horizontal="center" vertical="center" wrapText="1"/>
    </xf>
    <xf numFmtId="1" fontId="26" fillId="0" borderId="18" xfId="0" applyNumberFormat="1" applyFont="1" applyBorder="1" applyAlignment="1">
      <alignment horizontal="center" vertical="center" wrapText="1"/>
    </xf>
    <xf numFmtId="1" fontId="26" fillId="0" borderId="13" xfId="0" applyNumberFormat="1" applyFont="1" applyBorder="1" applyAlignment="1">
      <alignment horizontal="center" vertical="center" wrapText="1"/>
    </xf>
    <xf numFmtId="1" fontId="26" fillId="0" borderId="35" xfId="0" applyNumberFormat="1" applyFont="1" applyBorder="1" applyAlignment="1">
      <alignment horizontal="center" vertical="center" wrapText="1"/>
    </xf>
    <xf numFmtId="1" fontId="26" fillId="0" borderId="19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1" fontId="18" fillId="6" borderId="9" xfId="0" applyNumberFormat="1" applyFont="1" applyFill="1" applyBorder="1" applyAlignment="1">
      <alignment horizontal="center" vertical="center" wrapText="1"/>
    </xf>
    <xf numFmtId="49" fontId="18" fillId="6" borderId="13" xfId="0" applyNumberFormat="1" applyFont="1" applyFill="1" applyBorder="1" applyAlignment="1">
      <alignment horizontal="center" vertical="center" wrapText="1"/>
    </xf>
    <xf numFmtId="1" fontId="18" fillId="0" borderId="29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8" fillId="0" borderId="29" xfId="0" applyFont="1" applyBorder="1" applyAlignment="1">
      <alignment vertical="center" wrapText="1"/>
    </xf>
    <xf numFmtId="0" fontId="18" fillId="0" borderId="44" xfId="0" applyFont="1" applyBorder="1" applyAlignment="1">
      <alignment vertical="center" wrapText="1"/>
    </xf>
    <xf numFmtId="0" fontId="18" fillId="0" borderId="29" xfId="0" applyFont="1" applyFill="1" applyBorder="1" applyAlignment="1">
      <alignment horizontal="left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14" fillId="0" borderId="0" xfId="0" applyFont="1" applyAlignment="1">
      <alignment horizontal="justify" vertical="center"/>
    </xf>
    <xf numFmtId="0" fontId="14" fillId="0" borderId="41" xfId="0" applyFont="1" applyBorder="1" applyAlignment="1">
      <alignment horizontal="justify" vertical="center"/>
    </xf>
    <xf numFmtId="0" fontId="28" fillId="0" borderId="29" xfId="0" applyFont="1" applyBorder="1" applyAlignment="1">
      <alignment horizontal="justify" vertical="center"/>
    </xf>
    <xf numFmtId="0" fontId="18" fillId="0" borderId="44" xfId="0" applyFont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0" fontId="23" fillId="0" borderId="41" xfId="0" applyFont="1" applyFill="1" applyBorder="1" applyAlignment="1">
      <alignment horizontal="left" vertical="center" wrapText="1"/>
    </xf>
    <xf numFmtId="0" fontId="23" fillId="0" borderId="55" xfId="0" applyFont="1" applyFill="1" applyBorder="1" applyAlignment="1">
      <alignment horizontal="center" vertical="center" wrapText="1"/>
    </xf>
    <xf numFmtId="0" fontId="23" fillId="0" borderId="56" xfId="0" applyFont="1" applyFill="1" applyBorder="1" applyAlignment="1">
      <alignment horizontal="center" vertical="center" wrapText="1"/>
    </xf>
    <xf numFmtId="0" fontId="23" fillId="0" borderId="29" xfId="0" applyFont="1" applyBorder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13" fillId="0" borderId="0" xfId="0" applyFont="1" applyBorder="1" applyAlignment="1">
      <alignment horizontal="right"/>
    </xf>
    <xf numFmtId="0" fontId="1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3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6" fillId="0" borderId="0" xfId="0" applyFont="1" applyBorder="1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69" xfId="0" applyNumberFormat="1" applyFont="1" applyBorder="1" applyAlignment="1">
      <alignment horizontal="center" vertical="center" wrapText="1"/>
    </xf>
    <xf numFmtId="0" fontId="5" fillId="0" borderId="27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4" fillId="0" borderId="69" xfId="0" applyNumberFormat="1" applyFont="1" applyBorder="1" applyAlignment="1">
      <alignment horizontal="center" vertical="center" wrapText="1"/>
    </xf>
    <xf numFmtId="0" fontId="4" fillId="0" borderId="27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7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1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72" xfId="0" applyNumberFormat="1" applyFont="1" applyBorder="1" applyAlignment="1">
      <alignment horizontal="center" vertical="center" wrapText="1"/>
    </xf>
    <xf numFmtId="0" fontId="5" fillId="0" borderId="42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70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7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72" xfId="0" applyNumberFormat="1" applyFont="1" applyBorder="1" applyAlignment="1">
      <alignment horizontal="center" vertical="center" wrapText="1"/>
    </xf>
    <xf numFmtId="0" fontId="4" fillId="0" borderId="42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0" xfId="0" applyFont="1" applyBorder="1" applyAlignment="1">
      <alignment horizontal="center" vertical="center" wrapText="1"/>
    </xf>
    <xf numFmtId="0" fontId="4" fillId="0" borderId="7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0" fillId="0" borderId="71" xfId="0" applyBorder="1"/>
    <xf numFmtId="0" fontId="0" fillId="0" borderId="3" xfId="0" applyBorder="1"/>
    <xf numFmtId="0" fontId="0" fillId="0" borderId="4" xfId="0" applyBorder="1"/>
    <xf numFmtId="0" fontId="0" fillId="0" borderId="72" xfId="0" applyBorder="1"/>
    <xf numFmtId="0" fontId="0" fillId="0" borderId="11" xfId="0" applyBorder="1"/>
    <xf numFmtId="0" fontId="4" fillId="0" borderId="14" xfId="0" applyFont="1" applyBorder="1" applyAlignment="1">
      <alignment horizontal="center" vertical="center" wrapText="1"/>
    </xf>
    <xf numFmtId="49" fontId="20" fillId="0" borderId="24" xfId="0" applyNumberFormat="1" applyFont="1" applyFill="1" applyBorder="1" applyAlignment="1">
      <alignment horizontal="center" vertical="center" wrapText="1"/>
    </xf>
    <xf numFmtId="49" fontId="20" fillId="0" borderId="10" xfId="0" applyNumberFormat="1" applyFont="1" applyFill="1" applyBorder="1" applyAlignment="1">
      <alignment horizontal="center" vertical="center" wrapText="1"/>
    </xf>
    <xf numFmtId="49" fontId="20" fillId="0" borderId="70" xfId="0" applyNumberFormat="1" applyFont="1" applyFill="1" applyBorder="1" applyAlignment="1">
      <alignment horizontal="center" vertical="center" wrapText="1"/>
    </xf>
    <xf numFmtId="49" fontId="20" fillId="0" borderId="72" xfId="0" applyNumberFormat="1" applyFont="1" applyFill="1" applyBorder="1" applyAlignment="1">
      <alignment horizontal="center" vertical="center" wrapText="1"/>
    </xf>
    <xf numFmtId="49" fontId="20" fillId="0" borderId="22" xfId="0" applyNumberFormat="1" applyFont="1" applyFill="1" applyBorder="1" applyAlignment="1">
      <alignment horizontal="center" vertical="center" wrapText="1"/>
    </xf>
    <xf numFmtId="49" fontId="20" fillId="0" borderId="16" xfId="0" applyNumberFormat="1" applyFont="1" applyFill="1" applyBorder="1" applyAlignment="1">
      <alignment horizontal="center" vertical="center" wrapText="1"/>
    </xf>
    <xf numFmtId="49" fontId="20" fillId="0" borderId="71" xfId="0" applyNumberFormat="1" applyFont="1" applyFill="1" applyBorder="1" applyAlignment="1">
      <alignment horizontal="center" vertical="center" wrapText="1"/>
    </xf>
    <xf numFmtId="49" fontId="20" fillId="0" borderId="1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49" fontId="16" fillId="0" borderId="25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49" fontId="16" fillId="0" borderId="44" xfId="0" applyNumberFormat="1" applyFont="1" applyBorder="1" applyAlignment="1">
      <alignment horizontal="center" vertical="center" wrapText="1"/>
    </xf>
    <xf numFmtId="0" fontId="16" fillId="0" borderId="54" xfId="0" applyFont="1" applyBorder="1" applyAlignment="1">
      <alignment horizontal="center" vertical="center" wrapText="1"/>
    </xf>
    <xf numFmtId="0" fontId="16" fillId="0" borderId="7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50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74" xfId="0" applyFont="1" applyBorder="1" applyAlignment="1">
      <alignment horizontal="center" vertical="center" wrapText="1"/>
    </xf>
    <xf numFmtId="0" fontId="16" fillId="0" borderId="75" xfId="0" applyFont="1" applyBorder="1" applyAlignment="1">
      <alignment horizontal="center" vertical="center" wrapText="1"/>
    </xf>
    <xf numFmtId="49" fontId="20" fillId="0" borderId="57" xfId="0" applyNumberFormat="1" applyFont="1" applyFill="1" applyBorder="1" applyAlignment="1">
      <alignment horizontal="center" vertical="center" wrapText="1"/>
    </xf>
    <xf numFmtId="49" fontId="20" fillId="0" borderId="21" xfId="0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70" xfId="0" applyFont="1" applyBorder="1" applyAlignment="1">
      <alignment horizontal="left" vertical="center" wrapText="1"/>
    </xf>
    <xf numFmtId="0" fontId="12" fillId="0" borderId="71" xfId="0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42" xfId="0" applyBorder="1" applyAlignment="1">
      <alignment horizontal="left" vertical="center" wrapText="1"/>
    </xf>
    <xf numFmtId="0" fontId="20" fillId="0" borderId="69" xfId="0" applyFont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8" fillId="0" borderId="7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71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2" fillId="0" borderId="76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7" workbookViewId="0">
      <selection activeCell="F5" sqref="F5:J5"/>
    </sheetView>
  </sheetViews>
  <sheetFormatPr defaultRowHeight="12.75" x14ac:dyDescent="0.2"/>
  <cols>
    <col min="1" max="1" width="25.42578125" customWidth="1"/>
    <col min="2" max="2" width="22.85546875" customWidth="1"/>
    <col min="3" max="3" width="18" customWidth="1"/>
    <col min="5" max="5" width="10.7109375" customWidth="1"/>
    <col min="10" max="10" width="22.7109375" customWidth="1"/>
    <col min="11" max="11" width="5.42578125" customWidth="1"/>
  </cols>
  <sheetData>
    <row r="1" spans="1:10" ht="17.25" customHeight="1" x14ac:dyDescent="0.25">
      <c r="B1" s="305" t="s">
        <v>166</v>
      </c>
      <c r="C1" s="305"/>
      <c r="D1" s="305"/>
      <c r="F1" s="301" t="s">
        <v>158</v>
      </c>
      <c r="G1" s="302"/>
      <c r="H1" s="302"/>
      <c r="I1" s="302"/>
      <c r="J1" s="302"/>
    </row>
    <row r="2" spans="1:10" x14ac:dyDescent="0.2">
      <c r="B2" s="92"/>
      <c r="C2" s="92"/>
      <c r="D2" s="92"/>
      <c r="F2" s="59"/>
      <c r="G2" s="59"/>
      <c r="H2" s="59"/>
      <c r="I2" s="59"/>
      <c r="J2" s="59"/>
    </row>
    <row r="3" spans="1:10" ht="15.75" x14ac:dyDescent="0.25">
      <c r="B3" s="306" t="s">
        <v>166</v>
      </c>
      <c r="C3" s="306"/>
      <c r="D3" s="306"/>
      <c r="F3" s="303" t="s">
        <v>304</v>
      </c>
      <c r="G3" s="303"/>
      <c r="H3" s="303"/>
      <c r="I3" s="303"/>
      <c r="J3" s="303"/>
    </row>
    <row r="4" spans="1:10" ht="15.75" x14ac:dyDescent="0.25">
      <c r="B4" s="306" t="s">
        <v>166</v>
      </c>
      <c r="C4" s="306"/>
      <c r="D4" s="306"/>
      <c r="F4" s="303" t="s">
        <v>145</v>
      </c>
      <c r="G4" s="303"/>
      <c r="H4" s="303"/>
      <c r="I4" s="303"/>
      <c r="J4" s="303"/>
    </row>
    <row r="5" spans="1:10" ht="15.75" x14ac:dyDescent="0.25">
      <c r="B5" s="306" t="s">
        <v>166</v>
      </c>
      <c r="C5" s="306"/>
      <c r="D5" s="306"/>
      <c r="F5" s="303" t="s">
        <v>305</v>
      </c>
      <c r="G5" s="304"/>
      <c r="H5" s="304"/>
      <c r="I5" s="304"/>
      <c r="J5" s="304"/>
    </row>
    <row r="6" spans="1:10" x14ac:dyDescent="0.2">
      <c r="B6" s="93"/>
      <c r="C6" s="92"/>
      <c r="D6" s="92"/>
      <c r="F6" s="66"/>
      <c r="G6" s="60"/>
      <c r="H6" s="60"/>
      <c r="I6" s="60"/>
      <c r="J6" s="60"/>
    </row>
    <row r="7" spans="1:10" ht="15.75" x14ac:dyDescent="0.25">
      <c r="B7" s="299" t="s">
        <v>166</v>
      </c>
      <c r="C7" s="299"/>
      <c r="D7" s="299"/>
      <c r="F7" s="307" t="s">
        <v>56</v>
      </c>
      <c r="G7" s="308"/>
      <c r="H7" s="308"/>
      <c r="I7" s="308"/>
      <c r="J7" s="308"/>
    </row>
    <row r="11" spans="1:10" ht="20.25" x14ac:dyDescent="0.3">
      <c r="A11" s="300" t="s">
        <v>53</v>
      </c>
      <c r="B11" s="300"/>
      <c r="C11" s="300"/>
      <c r="D11" s="300"/>
      <c r="E11" s="300"/>
      <c r="F11" s="300"/>
      <c r="G11" s="300"/>
      <c r="H11" s="300"/>
      <c r="I11" s="300"/>
      <c r="J11" s="300"/>
    </row>
    <row r="12" spans="1:10" x14ac:dyDescent="0.2">
      <c r="C12" s="26"/>
      <c r="D12" s="26"/>
      <c r="E12" s="26"/>
      <c r="F12" s="26"/>
      <c r="G12" s="26"/>
      <c r="H12" s="26"/>
      <c r="I12" s="26"/>
    </row>
    <row r="13" spans="1:10" x14ac:dyDescent="0.2">
      <c r="C13" s="26"/>
      <c r="D13" s="26"/>
      <c r="E13" s="26"/>
      <c r="F13" s="26"/>
      <c r="G13" s="26"/>
      <c r="H13" s="26"/>
      <c r="I13" s="26"/>
    </row>
    <row r="14" spans="1:10" ht="18" customHeight="1" x14ac:dyDescent="0.25">
      <c r="A14" s="309" t="s">
        <v>235</v>
      </c>
      <c r="B14" s="309"/>
      <c r="C14" s="309"/>
      <c r="D14" s="309"/>
      <c r="E14" s="309"/>
      <c r="F14" s="309"/>
      <c r="G14" s="309"/>
      <c r="H14" s="309"/>
      <c r="I14" s="309"/>
      <c r="J14" s="309"/>
    </row>
    <row r="15" spans="1:10" ht="18" customHeight="1" x14ac:dyDescent="0.25">
      <c r="A15" s="298"/>
      <c r="B15" s="298"/>
      <c r="C15" s="298"/>
      <c r="D15" s="298"/>
      <c r="E15" s="298"/>
      <c r="F15" s="298"/>
      <c r="G15" s="298"/>
      <c r="H15" s="298"/>
      <c r="I15" s="298"/>
      <c r="J15" s="298"/>
    </row>
    <row r="16" spans="1:10" ht="18" customHeight="1" x14ac:dyDescent="0.25">
      <c r="A16" s="298" t="s">
        <v>236</v>
      </c>
      <c r="B16" s="298"/>
      <c r="C16" s="298"/>
      <c r="D16" s="298"/>
      <c r="E16" s="298"/>
      <c r="F16" s="298"/>
      <c r="G16" s="298"/>
      <c r="H16" s="298"/>
      <c r="I16" s="298"/>
      <c r="J16" s="298"/>
    </row>
    <row r="17" spans="1:10" ht="5.25" customHeight="1" x14ac:dyDescent="0.2">
      <c r="C17" s="26"/>
      <c r="D17" s="26"/>
      <c r="E17" s="26"/>
      <c r="F17" s="26"/>
      <c r="G17" s="26"/>
      <c r="H17" s="26"/>
      <c r="I17" s="26"/>
    </row>
    <row r="18" spans="1:10" ht="18" customHeight="1" x14ac:dyDescent="0.25">
      <c r="A18" s="298" t="s">
        <v>54</v>
      </c>
      <c r="B18" s="298"/>
      <c r="C18" s="298"/>
      <c r="D18" s="298"/>
      <c r="E18" s="298"/>
      <c r="F18" s="298"/>
      <c r="G18" s="298"/>
      <c r="H18" s="298"/>
      <c r="I18" s="298"/>
      <c r="J18" s="298"/>
    </row>
    <row r="19" spans="1:10" ht="17.25" customHeight="1" x14ac:dyDescent="0.25">
      <c r="A19" s="298" t="s">
        <v>212</v>
      </c>
      <c r="B19" s="298"/>
      <c r="C19" s="298"/>
      <c r="D19" s="298"/>
      <c r="E19" s="298"/>
      <c r="F19" s="298"/>
      <c r="G19" s="298"/>
      <c r="H19" s="298"/>
      <c r="I19" s="298"/>
      <c r="J19" s="298"/>
    </row>
    <row r="20" spans="1:10" ht="6.75" customHeight="1" x14ac:dyDescent="0.25">
      <c r="A20" s="63"/>
      <c r="B20" s="64"/>
      <c r="C20" s="65"/>
      <c r="D20" s="65"/>
      <c r="E20" s="65"/>
      <c r="F20" s="65"/>
      <c r="G20" s="65"/>
      <c r="H20" s="65"/>
      <c r="I20" s="65"/>
      <c r="J20" s="63"/>
    </row>
    <row r="21" spans="1:10" ht="15.75" x14ac:dyDescent="0.25">
      <c r="A21" s="298" t="s">
        <v>57</v>
      </c>
      <c r="B21" s="298"/>
      <c r="C21" s="298"/>
      <c r="D21" s="298"/>
      <c r="E21" s="298"/>
      <c r="F21" s="298"/>
      <c r="G21" s="298"/>
      <c r="H21" s="298"/>
      <c r="I21" s="298"/>
      <c r="J21" s="298"/>
    </row>
    <row r="22" spans="1:10" ht="18" x14ac:dyDescent="0.25">
      <c r="C22" s="61"/>
      <c r="D22" s="61"/>
      <c r="E22" s="26"/>
      <c r="F22" s="26"/>
      <c r="G22" s="26"/>
      <c r="H22" s="26"/>
      <c r="I22" s="26"/>
    </row>
    <row r="23" spans="1:10" x14ac:dyDescent="0.2">
      <c r="C23" s="62"/>
      <c r="D23" s="26"/>
      <c r="E23" s="26"/>
      <c r="F23" s="26"/>
      <c r="G23" s="26"/>
      <c r="H23" s="26"/>
      <c r="I23" s="26"/>
    </row>
    <row r="24" spans="1:10" x14ac:dyDescent="0.2">
      <c r="F24" s="310" t="s">
        <v>135</v>
      </c>
      <c r="G24" s="310"/>
      <c r="H24" s="310"/>
      <c r="I24" s="310"/>
      <c r="J24" s="310"/>
    </row>
    <row r="25" spans="1:10" x14ac:dyDescent="0.2">
      <c r="F25" s="310"/>
      <c r="G25" s="310"/>
      <c r="H25" s="310"/>
      <c r="I25" s="310"/>
      <c r="J25" s="310"/>
    </row>
    <row r="26" spans="1:10" ht="8.25" customHeight="1" x14ac:dyDescent="0.2">
      <c r="F26" s="310" t="s">
        <v>136</v>
      </c>
      <c r="G26" s="310"/>
      <c r="H26" s="310"/>
      <c r="I26" s="310"/>
      <c r="J26" s="310"/>
    </row>
    <row r="27" spans="1:10" x14ac:dyDescent="0.2">
      <c r="F27" s="310"/>
      <c r="G27" s="310"/>
      <c r="H27" s="310"/>
      <c r="I27" s="310"/>
      <c r="J27" s="310"/>
    </row>
    <row r="28" spans="1:10" ht="8.25" customHeight="1" x14ac:dyDescent="0.2">
      <c r="F28" s="310" t="s">
        <v>137</v>
      </c>
      <c r="G28" s="310"/>
      <c r="H28" s="310"/>
      <c r="I28" s="310"/>
      <c r="J28" s="310"/>
    </row>
    <row r="29" spans="1:10" x14ac:dyDescent="0.2">
      <c r="F29" s="310"/>
      <c r="G29" s="310"/>
      <c r="H29" s="310"/>
      <c r="I29" s="310"/>
      <c r="J29" s="310"/>
    </row>
    <row r="30" spans="1:10" ht="6.75" customHeight="1" x14ac:dyDescent="0.2">
      <c r="F30" s="310" t="s">
        <v>55</v>
      </c>
      <c r="G30" s="310"/>
      <c r="H30" s="310"/>
      <c r="I30" s="310"/>
      <c r="J30" s="310"/>
    </row>
    <row r="31" spans="1:10" ht="12" customHeight="1" x14ac:dyDescent="0.2">
      <c r="F31" s="310"/>
      <c r="G31" s="310"/>
      <c r="H31" s="310"/>
      <c r="I31" s="310"/>
      <c r="J31" s="310"/>
    </row>
    <row r="32" spans="1:10" ht="7.5" customHeight="1" x14ac:dyDescent="0.2">
      <c r="F32" s="311" t="s">
        <v>146</v>
      </c>
      <c r="G32" s="311"/>
      <c r="H32" s="311"/>
      <c r="I32" s="311"/>
      <c r="J32" s="311"/>
    </row>
    <row r="33" spans="6:10" x14ac:dyDescent="0.2">
      <c r="F33" s="311"/>
      <c r="G33" s="311"/>
      <c r="H33" s="311"/>
      <c r="I33" s="311"/>
      <c r="J33" s="311"/>
    </row>
    <row r="34" spans="6:10" x14ac:dyDescent="0.2">
      <c r="F34" s="311"/>
      <c r="G34" s="311"/>
      <c r="H34" s="311"/>
      <c r="I34" s="311"/>
      <c r="J34" s="311"/>
    </row>
    <row r="35" spans="6:10" x14ac:dyDescent="0.2">
      <c r="F35" s="311"/>
      <c r="G35" s="311"/>
      <c r="H35" s="311"/>
      <c r="I35" s="311"/>
      <c r="J35" s="311"/>
    </row>
    <row r="36" spans="6:10" x14ac:dyDescent="0.2">
      <c r="F36" s="310"/>
      <c r="G36" s="310"/>
      <c r="H36" s="310"/>
      <c r="I36" s="310"/>
      <c r="J36" s="310"/>
    </row>
    <row r="37" spans="6:10" x14ac:dyDescent="0.2">
      <c r="F37" s="310"/>
      <c r="G37" s="310"/>
      <c r="H37" s="310"/>
      <c r="I37" s="310"/>
      <c r="J37" s="310"/>
    </row>
    <row r="38" spans="6:10" x14ac:dyDescent="0.2">
      <c r="F38" s="310"/>
      <c r="G38" s="310"/>
      <c r="H38" s="310"/>
      <c r="I38" s="310"/>
      <c r="J38" s="310"/>
    </row>
    <row r="39" spans="6:10" x14ac:dyDescent="0.2">
      <c r="F39" s="310"/>
      <c r="G39" s="310"/>
      <c r="H39" s="310"/>
      <c r="I39" s="310"/>
      <c r="J39" s="310"/>
    </row>
  </sheetData>
  <mergeCells count="23">
    <mergeCell ref="F36:J39"/>
    <mergeCell ref="F32:J35"/>
    <mergeCell ref="A18:J18"/>
    <mergeCell ref="A19:J19"/>
    <mergeCell ref="A21:J21"/>
    <mergeCell ref="F24:J25"/>
    <mergeCell ref="F26:J27"/>
    <mergeCell ref="F28:J29"/>
    <mergeCell ref="F30:J31"/>
    <mergeCell ref="A16:J16"/>
    <mergeCell ref="B7:D7"/>
    <mergeCell ref="A11:J11"/>
    <mergeCell ref="F1:J1"/>
    <mergeCell ref="F3:J3"/>
    <mergeCell ref="F5:J5"/>
    <mergeCell ref="F4:J4"/>
    <mergeCell ref="B1:D1"/>
    <mergeCell ref="B3:D3"/>
    <mergeCell ref="B4:D4"/>
    <mergeCell ref="B5:D5"/>
    <mergeCell ref="F7:J7"/>
    <mergeCell ref="A14:J14"/>
    <mergeCell ref="A15:J15"/>
  </mergeCells>
  <phoneticPr fontId="3" type="noConversion"/>
  <pageMargins left="0.59055118110236227" right="0.59055118110236227" top="0.59055118110236227" bottom="0.59055118110236227" header="0.51181102362204722" footer="0.51181102362204722"/>
  <pageSetup paperSize="9" scale="8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9"/>
  <sheetViews>
    <sheetView view="pageBreakPreview" topLeftCell="A4" zoomScaleSheetLayoutView="100" workbookViewId="0">
      <selection activeCell="Z11" sqref="Z11"/>
    </sheetView>
  </sheetViews>
  <sheetFormatPr defaultColWidth="3.42578125" defaultRowHeight="27" customHeight="1" x14ac:dyDescent="0.2"/>
  <cols>
    <col min="1" max="48" width="3.42578125" style="3"/>
    <col min="49" max="49" width="3.85546875" style="3" customWidth="1"/>
    <col min="50" max="16384" width="3.42578125" style="3"/>
  </cols>
  <sheetData>
    <row r="1" spans="1:53" ht="27" customHeight="1" x14ac:dyDescent="0.2">
      <c r="A1" s="343" t="s">
        <v>43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3"/>
      <c r="AQ1" s="343"/>
      <c r="AR1" s="343"/>
      <c r="AS1" s="343"/>
      <c r="AT1" s="343"/>
      <c r="AU1" s="343"/>
      <c r="AV1" s="343"/>
      <c r="AW1" s="343"/>
      <c r="AX1" s="343"/>
      <c r="AY1" s="343"/>
      <c r="AZ1" s="343"/>
      <c r="BA1" s="343"/>
    </row>
    <row r="2" spans="1:53" ht="27" customHeight="1" thickBot="1" x14ac:dyDescent="0.25"/>
    <row r="3" spans="1:53" ht="26.25" customHeight="1" x14ac:dyDescent="0.2">
      <c r="A3" s="318" t="s">
        <v>34</v>
      </c>
      <c r="B3" s="334" t="s">
        <v>6</v>
      </c>
      <c r="C3" s="335"/>
      <c r="D3" s="335"/>
      <c r="E3" s="336"/>
      <c r="F3" s="318" t="s">
        <v>7</v>
      </c>
      <c r="G3" s="334" t="s">
        <v>8</v>
      </c>
      <c r="H3" s="335"/>
      <c r="I3" s="336"/>
      <c r="J3" s="318" t="s">
        <v>9</v>
      </c>
      <c r="K3" s="334" t="s">
        <v>10</v>
      </c>
      <c r="L3" s="335"/>
      <c r="M3" s="335"/>
      <c r="N3" s="336"/>
      <c r="O3" s="334" t="s">
        <v>11</v>
      </c>
      <c r="P3" s="335"/>
      <c r="Q3" s="335"/>
      <c r="R3" s="336"/>
      <c r="S3" s="318" t="s">
        <v>26</v>
      </c>
      <c r="T3" s="334" t="s">
        <v>13</v>
      </c>
      <c r="U3" s="335"/>
      <c r="V3" s="336"/>
      <c r="W3" s="318" t="s">
        <v>12</v>
      </c>
      <c r="X3" s="335" t="s">
        <v>15</v>
      </c>
      <c r="Y3" s="335"/>
      <c r="Z3" s="336"/>
      <c r="AA3" s="318" t="s">
        <v>14</v>
      </c>
      <c r="AB3" s="334" t="s">
        <v>17</v>
      </c>
      <c r="AC3" s="335"/>
      <c r="AD3" s="335"/>
      <c r="AE3" s="336"/>
      <c r="AF3" s="315" t="s">
        <v>16</v>
      </c>
      <c r="AG3" s="322" t="s">
        <v>20</v>
      </c>
      <c r="AH3" s="322"/>
      <c r="AI3" s="323"/>
      <c r="AJ3" s="315" t="s">
        <v>18</v>
      </c>
      <c r="AK3" s="321" t="s">
        <v>21</v>
      </c>
      <c r="AL3" s="322"/>
      <c r="AM3" s="322"/>
      <c r="AN3" s="323"/>
      <c r="AO3" s="321" t="s">
        <v>22</v>
      </c>
      <c r="AP3" s="322"/>
      <c r="AQ3" s="322"/>
      <c r="AR3" s="323"/>
      <c r="AS3" s="315" t="s">
        <v>19</v>
      </c>
      <c r="AT3" s="321" t="s">
        <v>23</v>
      </c>
      <c r="AU3" s="322"/>
      <c r="AV3" s="323"/>
      <c r="AW3" s="315" t="s">
        <v>25</v>
      </c>
      <c r="AX3" s="321" t="s">
        <v>24</v>
      </c>
      <c r="AY3" s="322"/>
      <c r="AZ3" s="322"/>
      <c r="BA3" s="323"/>
    </row>
    <row r="4" spans="1:53" ht="9.75" customHeight="1" x14ac:dyDescent="0.2">
      <c r="A4" s="319"/>
      <c r="B4" s="337"/>
      <c r="C4" s="338"/>
      <c r="D4" s="338"/>
      <c r="E4" s="339"/>
      <c r="F4" s="319"/>
      <c r="G4" s="337"/>
      <c r="H4" s="338"/>
      <c r="I4" s="339"/>
      <c r="J4" s="319"/>
      <c r="K4" s="337"/>
      <c r="L4" s="338"/>
      <c r="M4" s="338"/>
      <c r="N4" s="339"/>
      <c r="O4" s="337"/>
      <c r="P4" s="338"/>
      <c r="Q4" s="338"/>
      <c r="R4" s="339"/>
      <c r="S4" s="319"/>
      <c r="T4" s="337"/>
      <c r="U4" s="338"/>
      <c r="V4" s="339"/>
      <c r="W4" s="319"/>
      <c r="X4" s="338"/>
      <c r="Y4" s="338"/>
      <c r="Z4" s="339"/>
      <c r="AA4" s="319"/>
      <c r="AB4" s="337"/>
      <c r="AC4" s="338"/>
      <c r="AD4" s="338"/>
      <c r="AE4" s="339"/>
      <c r="AF4" s="316"/>
      <c r="AG4" s="325"/>
      <c r="AH4" s="325"/>
      <c r="AI4" s="326"/>
      <c r="AJ4" s="316"/>
      <c r="AK4" s="324"/>
      <c r="AL4" s="325"/>
      <c r="AM4" s="325"/>
      <c r="AN4" s="326"/>
      <c r="AO4" s="324"/>
      <c r="AP4" s="325"/>
      <c r="AQ4" s="325"/>
      <c r="AR4" s="326"/>
      <c r="AS4" s="316"/>
      <c r="AT4" s="324"/>
      <c r="AU4" s="325"/>
      <c r="AV4" s="326"/>
      <c r="AW4" s="316"/>
      <c r="AX4" s="324"/>
      <c r="AY4" s="325"/>
      <c r="AZ4" s="325"/>
      <c r="BA4" s="326"/>
    </row>
    <row r="5" spans="1:53" ht="6.75" customHeight="1" thickBot="1" x14ac:dyDescent="0.25">
      <c r="A5" s="319"/>
      <c r="B5" s="340"/>
      <c r="C5" s="341"/>
      <c r="D5" s="341"/>
      <c r="E5" s="342"/>
      <c r="F5" s="319"/>
      <c r="G5" s="340"/>
      <c r="H5" s="341"/>
      <c r="I5" s="342"/>
      <c r="J5" s="319"/>
      <c r="K5" s="340"/>
      <c r="L5" s="341"/>
      <c r="M5" s="341"/>
      <c r="N5" s="342"/>
      <c r="O5" s="340"/>
      <c r="P5" s="341"/>
      <c r="Q5" s="341"/>
      <c r="R5" s="342"/>
      <c r="S5" s="319"/>
      <c r="T5" s="340"/>
      <c r="U5" s="341"/>
      <c r="V5" s="342"/>
      <c r="W5" s="319"/>
      <c r="X5" s="341"/>
      <c r="Y5" s="341"/>
      <c r="Z5" s="342"/>
      <c r="AA5" s="319"/>
      <c r="AB5" s="340"/>
      <c r="AC5" s="341"/>
      <c r="AD5" s="341"/>
      <c r="AE5" s="342"/>
      <c r="AF5" s="316"/>
      <c r="AG5" s="328"/>
      <c r="AH5" s="328"/>
      <c r="AI5" s="329"/>
      <c r="AJ5" s="316"/>
      <c r="AK5" s="327"/>
      <c r="AL5" s="328"/>
      <c r="AM5" s="328"/>
      <c r="AN5" s="329"/>
      <c r="AO5" s="327"/>
      <c r="AP5" s="328"/>
      <c r="AQ5" s="328"/>
      <c r="AR5" s="329"/>
      <c r="AS5" s="316"/>
      <c r="AT5" s="327"/>
      <c r="AU5" s="328"/>
      <c r="AV5" s="329"/>
      <c r="AW5" s="316"/>
      <c r="AX5" s="327"/>
      <c r="AY5" s="328"/>
      <c r="AZ5" s="328"/>
      <c r="BA5" s="329"/>
    </row>
    <row r="6" spans="1:53" ht="23.25" customHeight="1" x14ac:dyDescent="0.2">
      <c r="A6" s="319"/>
      <c r="B6" s="47">
        <v>1</v>
      </c>
      <c r="C6" s="48">
        <v>8</v>
      </c>
      <c r="D6" s="48">
        <v>15</v>
      </c>
      <c r="E6" s="49">
        <v>22</v>
      </c>
      <c r="F6" s="319"/>
      <c r="G6" s="47">
        <v>6</v>
      </c>
      <c r="H6" s="48">
        <v>13</v>
      </c>
      <c r="I6" s="49">
        <v>20</v>
      </c>
      <c r="J6" s="319"/>
      <c r="K6" s="47">
        <v>3</v>
      </c>
      <c r="L6" s="48">
        <v>10</v>
      </c>
      <c r="M6" s="48">
        <v>17</v>
      </c>
      <c r="N6" s="49">
        <v>24</v>
      </c>
      <c r="O6" s="50">
        <v>1</v>
      </c>
      <c r="P6" s="48">
        <v>8</v>
      </c>
      <c r="Q6" s="48">
        <v>15</v>
      </c>
      <c r="R6" s="49">
        <v>22</v>
      </c>
      <c r="S6" s="319"/>
      <c r="T6" s="47">
        <v>5</v>
      </c>
      <c r="U6" s="48">
        <v>12</v>
      </c>
      <c r="V6" s="49">
        <v>19</v>
      </c>
      <c r="W6" s="319"/>
      <c r="X6" s="47">
        <v>2</v>
      </c>
      <c r="Y6" s="48">
        <v>9</v>
      </c>
      <c r="Z6" s="49">
        <v>16</v>
      </c>
      <c r="AA6" s="319"/>
      <c r="AB6" s="47">
        <v>2</v>
      </c>
      <c r="AC6" s="48">
        <v>9</v>
      </c>
      <c r="AD6" s="48">
        <v>16</v>
      </c>
      <c r="AE6" s="51">
        <v>23</v>
      </c>
      <c r="AF6" s="316"/>
      <c r="AG6" s="52">
        <v>6</v>
      </c>
      <c r="AH6" s="53">
        <v>13</v>
      </c>
      <c r="AI6" s="51">
        <v>20</v>
      </c>
      <c r="AJ6" s="316"/>
      <c r="AK6" s="52">
        <v>4</v>
      </c>
      <c r="AL6" s="53">
        <v>11</v>
      </c>
      <c r="AM6" s="53">
        <v>18</v>
      </c>
      <c r="AN6" s="51">
        <v>25</v>
      </c>
      <c r="AO6" s="54">
        <v>1</v>
      </c>
      <c r="AP6" s="53">
        <v>8</v>
      </c>
      <c r="AQ6" s="53">
        <v>15</v>
      </c>
      <c r="AR6" s="51">
        <v>22</v>
      </c>
      <c r="AS6" s="316"/>
      <c r="AT6" s="52">
        <v>6</v>
      </c>
      <c r="AU6" s="53">
        <v>13</v>
      </c>
      <c r="AV6" s="51">
        <v>20</v>
      </c>
      <c r="AW6" s="316"/>
      <c r="AX6" s="52">
        <v>3</v>
      </c>
      <c r="AY6" s="53">
        <v>10</v>
      </c>
      <c r="AZ6" s="53">
        <v>17</v>
      </c>
      <c r="BA6" s="51">
        <v>24</v>
      </c>
    </row>
    <row r="7" spans="1:53" ht="23.25" customHeight="1" thickBot="1" x14ac:dyDescent="0.25">
      <c r="A7" s="320"/>
      <c r="B7" s="18">
        <v>7</v>
      </c>
      <c r="C7" s="19">
        <v>14</v>
      </c>
      <c r="D7" s="19">
        <v>21</v>
      </c>
      <c r="E7" s="27">
        <v>28</v>
      </c>
      <c r="F7" s="320"/>
      <c r="G7" s="18">
        <v>12</v>
      </c>
      <c r="H7" s="19">
        <v>19</v>
      </c>
      <c r="I7" s="27">
        <v>26</v>
      </c>
      <c r="J7" s="320"/>
      <c r="K7" s="18">
        <v>9</v>
      </c>
      <c r="L7" s="19">
        <v>16</v>
      </c>
      <c r="M7" s="19">
        <v>23</v>
      </c>
      <c r="N7" s="27">
        <v>30</v>
      </c>
      <c r="O7" s="18">
        <v>7</v>
      </c>
      <c r="P7" s="19">
        <v>14</v>
      </c>
      <c r="Q7" s="19">
        <v>21</v>
      </c>
      <c r="R7" s="27">
        <v>28</v>
      </c>
      <c r="S7" s="319"/>
      <c r="T7" s="55">
        <v>11</v>
      </c>
      <c r="U7" s="56">
        <v>18</v>
      </c>
      <c r="V7" s="27">
        <v>25</v>
      </c>
      <c r="W7" s="320"/>
      <c r="X7" s="18">
        <v>8</v>
      </c>
      <c r="Y7" s="19">
        <v>15</v>
      </c>
      <c r="Z7" s="27">
        <v>22</v>
      </c>
      <c r="AA7" s="320"/>
      <c r="AB7" s="18">
        <v>8</v>
      </c>
      <c r="AC7" s="19">
        <v>15</v>
      </c>
      <c r="AD7" s="19">
        <v>22</v>
      </c>
      <c r="AE7" s="21">
        <v>29</v>
      </c>
      <c r="AF7" s="317"/>
      <c r="AG7" s="28">
        <v>12</v>
      </c>
      <c r="AH7" s="20">
        <v>19</v>
      </c>
      <c r="AI7" s="21">
        <v>26</v>
      </c>
      <c r="AJ7" s="317"/>
      <c r="AK7" s="28">
        <v>10</v>
      </c>
      <c r="AL7" s="20">
        <v>17</v>
      </c>
      <c r="AM7" s="20">
        <v>24</v>
      </c>
      <c r="AN7" s="21">
        <v>31</v>
      </c>
      <c r="AO7" s="28">
        <v>7</v>
      </c>
      <c r="AP7" s="20">
        <v>14</v>
      </c>
      <c r="AQ7" s="20">
        <v>21</v>
      </c>
      <c r="AR7" s="21">
        <v>28</v>
      </c>
      <c r="AS7" s="317"/>
      <c r="AT7" s="28">
        <v>12</v>
      </c>
      <c r="AU7" s="20">
        <v>19</v>
      </c>
      <c r="AV7" s="21">
        <v>26</v>
      </c>
      <c r="AW7" s="317"/>
      <c r="AX7" s="28">
        <v>9</v>
      </c>
      <c r="AY7" s="20">
        <v>16</v>
      </c>
      <c r="AZ7" s="20">
        <v>23</v>
      </c>
      <c r="BA7" s="57">
        <v>31</v>
      </c>
    </row>
    <row r="8" spans="1:53" ht="32.25" customHeight="1" thickBot="1" x14ac:dyDescent="0.25">
      <c r="A8" s="34">
        <v>1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29"/>
      <c r="Q8" s="36"/>
      <c r="R8" s="29"/>
      <c r="S8" s="35" t="s">
        <v>2</v>
      </c>
      <c r="T8" s="35" t="s">
        <v>2</v>
      </c>
      <c r="U8" s="80" t="s">
        <v>176</v>
      </c>
      <c r="V8" s="36"/>
      <c r="W8" s="30"/>
      <c r="X8" s="30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 t="s">
        <v>1</v>
      </c>
      <c r="AS8" s="35" t="s">
        <v>1</v>
      </c>
      <c r="AT8" s="35" t="s">
        <v>2</v>
      </c>
      <c r="AU8" s="35" t="s">
        <v>2</v>
      </c>
      <c r="AV8" s="35" t="s">
        <v>2</v>
      </c>
      <c r="AW8" s="35" t="s">
        <v>2</v>
      </c>
      <c r="AX8" s="35" t="s">
        <v>2</v>
      </c>
      <c r="AY8" s="35" t="s">
        <v>2</v>
      </c>
      <c r="AZ8" s="37" t="s">
        <v>2</v>
      </c>
      <c r="BA8" s="38" t="s">
        <v>2</v>
      </c>
    </row>
    <row r="9" spans="1:53" ht="32.25" customHeight="1" thickBot="1" x14ac:dyDescent="0.25">
      <c r="A9" s="39">
        <v>2</v>
      </c>
      <c r="B9" s="36"/>
      <c r="C9" s="36"/>
      <c r="D9" s="36"/>
      <c r="E9" s="36"/>
      <c r="F9" s="36"/>
      <c r="G9" s="36"/>
      <c r="H9" s="36"/>
      <c r="I9" s="36"/>
      <c r="J9" s="36"/>
      <c r="K9" s="70"/>
      <c r="L9" s="70"/>
      <c r="M9" s="70"/>
      <c r="N9" s="70"/>
      <c r="O9" s="44"/>
      <c r="P9" s="36"/>
      <c r="Q9" s="36"/>
      <c r="R9" s="30" t="s">
        <v>1</v>
      </c>
      <c r="S9" s="35" t="s">
        <v>2</v>
      </c>
      <c r="T9" s="76" t="s">
        <v>2</v>
      </c>
      <c r="U9" s="33" t="s">
        <v>176</v>
      </c>
      <c r="V9" s="36"/>
      <c r="W9" s="36"/>
      <c r="X9" s="44" t="s">
        <v>36</v>
      </c>
      <c r="Y9" s="44" t="s">
        <v>36</v>
      </c>
      <c r="Z9" s="36" t="s">
        <v>166</v>
      </c>
      <c r="AA9" s="78"/>
      <c r="AB9" s="35"/>
      <c r="AC9" s="36"/>
      <c r="AD9" s="36"/>
      <c r="AE9" s="36"/>
      <c r="AF9" s="36"/>
      <c r="AG9" s="36"/>
      <c r="AH9" s="36" t="s">
        <v>36</v>
      </c>
      <c r="AI9" s="36" t="s">
        <v>36</v>
      </c>
      <c r="AJ9" s="36"/>
      <c r="AK9" s="36"/>
      <c r="AL9" s="36"/>
      <c r="AM9" s="36"/>
      <c r="AN9" s="36"/>
      <c r="AO9" s="36"/>
      <c r="AP9" s="36"/>
      <c r="AQ9" s="33"/>
      <c r="AR9" s="45" t="s">
        <v>1</v>
      </c>
      <c r="AS9" s="36" t="s">
        <v>35</v>
      </c>
      <c r="AT9" s="40" t="s">
        <v>2</v>
      </c>
      <c r="AU9" s="40" t="s">
        <v>2</v>
      </c>
      <c r="AV9" s="40" t="s">
        <v>2</v>
      </c>
      <c r="AW9" s="40" t="s">
        <v>2</v>
      </c>
      <c r="AX9" s="40" t="s">
        <v>2</v>
      </c>
      <c r="AY9" s="40" t="s">
        <v>2</v>
      </c>
      <c r="AZ9" s="41" t="s">
        <v>2</v>
      </c>
      <c r="BA9" s="42" t="s">
        <v>2</v>
      </c>
    </row>
    <row r="10" spans="1:53" ht="32.25" customHeight="1" thickBot="1" x14ac:dyDescent="0.25">
      <c r="A10" s="39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 t="s">
        <v>36</v>
      </c>
      <c r="L10" s="36" t="s">
        <v>36</v>
      </c>
      <c r="M10" s="36" t="s">
        <v>36</v>
      </c>
      <c r="N10" s="36" t="s">
        <v>36</v>
      </c>
      <c r="O10" s="36"/>
      <c r="P10" s="36"/>
      <c r="Q10" s="36"/>
      <c r="R10" s="30" t="s">
        <v>1</v>
      </c>
      <c r="S10" s="35" t="s">
        <v>2</v>
      </c>
      <c r="T10" s="76" t="s">
        <v>2</v>
      </c>
      <c r="U10" s="33" t="s">
        <v>176</v>
      </c>
      <c r="V10" s="36"/>
      <c r="W10" s="36"/>
      <c r="X10" s="36"/>
      <c r="Y10" s="36"/>
      <c r="Z10" s="35"/>
      <c r="AA10" s="35"/>
      <c r="AB10" s="44" t="s">
        <v>36</v>
      </c>
      <c r="AC10" s="44" t="s">
        <v>36</v>
      </c>
      <c r="AD10" s="44" t="s">
        <v>36</v>
      </c>
      <c r="AE10" s="44" t="s">
        <v>36</v>
      </c>
      <c r="AF10" s="44"/>
      <c r="AG10" s="44"/>
      <c r="AH10" s="44"/>
      <c r="AI10" s="44"/>
      <c r="AJ10" s="44"/>
      <c r="AK10" s="44"/>
      <c r="AL10" s="36" t="s">
        <v>197</v>
      </c>
      <c r="AM10" s="36" t="s">
        <v>35</v>
      </c>
      <c r="AN10" s="36"/>
      <c r="AO10" s="36"/>
      <c r="AP10" s="33"/>
      <c r="AQ10" s="45" t="s">
        <v>1</v>
      </c>
      <c r="AR10" s="36" t="s">
        <v>36</v>
      </c>
      <c r="AS10" s="35" t="s">
        <v>36</v>
      </c>
      <c r="AT10" s="35" t="s">
        <v>36</v>
      </c>
      <c r="AU10" s="35" t="s">
        <v>2</v>
      </c>
      <c r="AV10" s="35" t="s">
        <v>2</v>
      </c>
      <c r="AW10" s="35" t="s">
        <v>2</v>
      </c>
      <c r="AX10" s="35" t="s">
        <v>2</v>
      </c>
      <c r="AY10" s="35" t="s">
        <v>2</v>
      </c>
      <c r="AZ10" s="37" t="s">
        <v>2</v>
      </c>
      <c r="BA10" s="43" t="s">
        <v>2</v>
      </c>
    </row>
    <row r="11" spans="1:53" ht="32.25" customHeight="1" thickBot="1" x14ac:dyDescent="0.25">
      <c r="A11" s="39">
        <v>4</v>
      </c>
      <c r="B11" s="36" t="s">
        <v>197</v>
      </c>
      <c r="C11" s="36"/>
      <c r="D11" s="36"/>
      <c r="E11" s="36"/>
      <c r="F11" s="36"/>
      <c r="G11" s="36" t="s">
        <v>36</v>
      </c>
      <c r="H11" s="36" t="s">
        <v>36</v>
      </c>
      <c r="I11" s="36" t="s">
        <v>36</v>
      </c>
      <c r="J11" s="36" t="s">
        <v>166</v>
      </c>
      <c r="K11" s="36"/>
      <c r="L11" s="36"/>
      <c r="M11" s="36"/>
      <c r="N11" s="36"/>
      <c r="O11" s="36"/>
      <c r="P11" s="36"/>
      <c r="Q11" s="36"/>
      <c r="R11" s="30" t="s">
        <v>166</v>
      </c>
      <c r="S11" s="76" t="s">
        <v>2</v>
      </c>
      <c r="T11" s="76" t="s">
        <v>2</v>
      </c>
      <c r="U11" s="79"/>
      <c r="V11" s="79"/>
      <c r="W11" s="36" t="s">
        <v>166</v>
      </c>
      <c r="X11" s="79" t="s">
        <v>36</v>
      </c>
      <c r="Y11" s="33" t="s">
        <v>36</v>
      </c>
      <c r="Z11" s="33"/>
      <c r="AA11" s="33"/>
      <c r="AB11" s="33"/>
      <c r="AC11" s="33"/>
      <c r="AD11" s="33"/>
      <c r="AE11" s="78"/>
      <c r="AF11" s="79"/>
      <c r="AG11" s="224" t="s">
        <v>1</v>
      </c>
      <c r="AH11" s="224" t="s">
        <v>36</v>
      </c>
      <c r="AI11" s="224" t="s">
        <v>36</v>
      </c>
      <c r="AJ11" s="224" t="s">
        <v>36</v>
      </c>
      <c r="AK11" s="79" t="s">
        <v>36</v>
      </c>
      <c r="AL11" s="33"/>
      <c r="AM11" s="45" t="s">
        <v>0</v>
      </c>
      <c r="AN11" s="45" t="s">
        <v>0</v>
      </c>
      <c r="AO11" s="45" t="s">
        <v>0</v>
      </c>
      <c r="AP11" s="45" t="s">
        <v>0</v>
      </c>
      <c r="AQ11" s="45" t="s">
        <v>0</v>
      </c>
      <c r="AR11" s="45" t="s">
        <v>0</v>
      </c>
      <c r="AS11" s="33"/>
      <c r="AT11" s="33"/>
      <c r="AU11" s="32"/>
      <c r="AV11" s="33"/>
      <c r="AW11" s="33"/>
      <c r="AX11" s="33"/>
      <c r="AY11" s="33"/>
      <c r="AZ11" s="46"/>
      <c r="BA11" s="31"/>
    </row>
    <row r="12" spans="1:53" ht="27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10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12"/>
    </row>
    <row r="13" spans="1:53" ht="27" customHeight="1" x14ac:dyDescent="0.2">
      <c r="A13" s="11"/>
      <c r="B13" s="11"/>
      <c r="C13" s="11"/>
      <c r="D13" s="11"/>
      <c r="E13" s="11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</row>
    <row r="14" spans="1:53" ht="93" customHeight="1" thickBot="1" x14ac:dyDescent="0.25">
      <c r="A14" s="330" t="s">
        <v>37</v>
      </c>
      <c r="B14" s="331"/>
      <c r="C14" s="331"/>
      <c r="D14" s="331"/>
      <c r="E14" s="331" t="s">
        <v>28</v>
      </c>
      <c r="F14" s="331"/>
      <c r="G14" s="331"/>
      <c r="H14" s="331"/>
      <c r="I14" s="331"/>
      <c r="J14" s="331"/>
      <c r="K14" s="331"/>
      <c r="L14" s="331" t="s">
        <v>29</v>
      </c>
      <c r="M14" s="331"/>
      <c r="N14" s="331"/>
      <c r="O14" s="331"/>
      <c r="P14" s="331"/>
      <c r="Q14" s="331"/>
      <c r="R14" s="331"/>
      <c r="S14" s="331" t="s">
        <v>30</v>
      </c>
      <c r="T14" s="331"/>
      <c r="U14" s="331"/>
      <c r="V14" s="331"/>
      <c r="W14" s="331"/>
      <c r="X14" s="331"/>
      <c r="Y14" s="331"/>
      <c r="Z14" s="314" t="s">
        <v>33</v>
      </c>
      <c r="AA14" s="314"/>
      <c r="AB14" s="314"/>
      <c r="AC14" s="314"/>
      <c r="AD14" s="314"/>
      <c r="AE14" s="314"/>
      <c r="AF14" s="314"/>
      <c r="AG14" s="314" t="s">
        <v>3</v>
      </c>
      <c r="AH14" s="314"/>
      <c r="AI14" s="314"/>
      <c r="AJ14" s="314"/>
      <c r="AK14" s="314"/>
      <c r="AL14" s="314"/>
      <c r="AM14" s="314"/>
      <c r="AN14" s="314" t="s">
        <v>31</v>
      </c>
      <c r="AO14" s="314"/>
      <c r="AP14" s="314"/>
      <c r="AQ14" s="314"/>
      <c r="AR14" s="314"/>
      <c r="AS14" s="314"/>
      <c r="AT14" s="314"/>
      <c r="AU14" s="314" t="s">
        <v>32</v>
      </c>
      <c r="AV14" s="314"/>
      <c r="AW14" s="314"/>
      <c r="AX14" s="314"/>
      <c r="AY14" s="314"/>
      <c r="AZ14" s="314"/>
      <c r="BA14" s="314"/>
    </row>
    <row r="15" spans="1:53" ht="22.5" customHeight="1" thickBot="1" x14ac:dyDescent="0.25">
      <c r="A15" s="331"/>
      <c r="B15" s="331"/>
      <c r="C15" s="331"/>
      <c r="D15" s="331"/>
      <c r="E15" s="13"/>
      <c r="F15" s="17"/>
      <c r="G15" s="14"/>
      <c r="H15" s="15"/>
      <c r="I15" s="15"/>
      <c r="J15" s="15"/>
      <c r="K15" s="16"/>
      <c r="L15" s="332" t="s">
        <v>5</v>
      </c>
      <c r="M15" s="333"/>
      <c r="N15" s="14"/>
      <c r="O15" s="15"/>
      <c r="P15" s="15"/>
      <c r="Q15" s="15"/>
      <c r="R15" s="16"/>
      <c r="S15" s="332" t="s">
        <v>4</v>
      </c>
      <c r="T15" s="333"/>
      <c r="U15" s="14"/>
      <c r="V15" s="15"/>
      <c r="W15" s="15"/>
      <c r="X15" s="15"/>
      <c r="Y15" s="8"/>
      <c r="Z15" s="312" t="s">
        <v>27</v>
      </c>
      <c r="AA15" s="313"/>
      <c r="AB15" s="6"/>
      <c r="AC15" s="7"/>
      <c r="AD15" s="7"/>
      <c r="AE15" s="7"/>
      <c r="AF15" s="8"/>
      <c r="AG15" s="312" t="s">
        <v>1</v>
      </c>
      <c r="AH15" s="313"/>
      <c r="AI15" s="6"/>
      <c r="AJ15" s="7"/>
      <c r="AK15" s="7"/>
      <c r="AL15" s="7"/>
      <c r="AM15" s="8"/>
      <c r="AN15" s="312" t="s">
        <v>0</v>
      </c>
      <c r="AO15" s="313"/>
      <c r="AP15" s="6"/>
      <c r="AQ15" s="7"/>
      <c r="AR15" s="7"/>
      <c r="AS15" s="7"/>
      <c r="AT15" s="8"/>
      <c r="AU15" s="312" t="s">
        <v>2</v>
      </c>
      <c r="AV15" s="313"/>
      <c r="AW15" s="6"/>
      <c r="AX15" s="7"/>
      <c r="AY15" s="7"/>
      <c r="AZ15" s="7"/>
      <c r="BA15" s="7"/>
    </row>
    <row r="16" spans="1:53" ht="27" customHeight="1" x14ac:dyDescent="0.2">
      <c r="A16" s="11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</row>
    <row r="17" spans="1:23" ht="27" customHeight="1" x14ac:dyDescent="0.2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</row>
    <row r="18" spans="1:23" ht="27" customHeight="1" x14ac:dyDescent="0.2">
      <c r="B18" s="82"/>
    </row>
    <row r="19" spans="1:23" ht="27" customHeight="1" x14ac:dyDescent="0.2">
      <c r="B19" s="5"/>
    </row>
  </sheetData>
  <mergeCells count="37">
    <mergeCell ref="T3:V5"/>
    <mergeCell ref="A1:BA1"/>
    <mergeCell ref="A3:A7"/>
    <mergeCell ref="B3:E5"/>
    <mergeCell ref="F3:F7"/>
    <mergeCell ref="G3:I5"/>
    <mergeCell ref="J3:J7"/>
    <mergeCell ref="K3:N5"/>
    <mergeCell ref="AG3:AI5"/>
    <mergeCell ref="W3:W7"/>
    <mergeCell ref="X3:Z5"/>
    <mergeCell ref="O3:R5"/>
    <mergeCell ref="AJ3:AJ7"/>
    <mergeCell ref="AK3:AN5"/>
    <mergeCell ref="S3:S7"/>
    <mergeCell ref="AB3:AE5"/>
    <mergeCell ref="A14:D15"/>
    <mergeCell ref="E14:K14"/>
    <mergeCell ref="L14:R14"/>
    <mergeCell ref="S14:Y14"/>
    <mergeCell ref="L15:M15"/>
    <mergeCell ref="S15:T15"/>
    <mergeCell ref="AX3:BA5"/>
    <mergeCell ref="AN14:AT14"/>
    <mergeCell ref="AU14:BA14"/>
    <mergeCell ref="AO3:AR5"/>
    <mergeCell ref="AS3:AS7"/>
    <mergeCell ref="AT3:AV5"/>
    <mergeCell ref="AU15:AV15"/>
    <mergeCell ref="AN15:AO15"/>
    <mergeCell ref="Z14:AF14"/>
    <mergeCell ref="AG14:AM14"/>
    <mergeCell ref="AW3:AW7"/>
    <mergeCell ref="Z15:AA15"/>
    <mergeCell ref="AG15:AH15"/>
    <mergeCell ref="AA3:AA7"/>
    <mergeCell ref="AF3:AF7"/>
  </mergeCells>
  <phoneticPr fontId="3" type="noConversion"/>
  <pageMargins left="0.75" right="0.75" top="1" bottom="1" header="0.5" footer="0.5"/>
  <pageSetup paperSize="9" scale="72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view="pageBreakPreview" zoomScaleSheetLayoutView="100" workbookViewId="0">
      <selection activeCell="B13" sqref="B13:C13"/>
    </sheetView>
  </sheetViews>
  <sheetFormatPr defaultColWidth="9.140625" defaultRowHeight="12.75" x14ac:dyDescent="0.2"/>
  <cols>
    <col min="1" max="1" width="9.140625" style="2"/>
    <col min="2" max="2" width="11.42578125" style="2" customWidth="1"/>
    <col min="3" max="3" width="15.28515625" style="2" customWidth="1"/>
    <col min="4" max="4" width="13.28515625" style="2" customWidth="1"/>
    <col min="5" max="5" width="3.7109375" style="2" customWidth="1"/>
    <col min="6" max="6" width="13.140625" style="2" customWidth="1"/>
    <col min="7" max="7" width="4.5703125" style="2" customWidth="1"/>
    <col min="8" max="8" width="12" style="2" customWidth="1"/>
    <col min="9" max="9" width="15.28515625" style="2" customWidth="1"/>
    <col min="10" max="10" width="18.5703125" style="2" customWidth="1"/>
    <col min="11" max="11" width="13" style="2" customWidth="1"/>
    <col min="12" max="12" width="12.5703125" style="2" customWidth="1"/>
    <col min="13" max="13" width="0.140625" style="2" customWidth="1"/>
    <col min="14" max="14" width="9.140625" style="2" hidden="1" customWidth="1"/>
    <col min="15" max="16384" width="9.140625" style="2"/>
  </cols>
  <sheetData>
    <row r="1" spans="1:14" ht="15.75" x14ac:dyDescent="0.2">
      <c r="A1" s="355" t="s">
        <v>147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</row>
    <row r="2" spans="1:14" ht="16.5" customHeight="1" x14ac:dyDescent="0.2"/>
    <row r="3" spans="1:14" ht="17.25" thickBot="1" x14ac:dyDescent="0.25">
      <c r="A3" s="24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26.25" customHeight="1" thickBot="1" x14ac:dyDescent="0.25">
      <c r="A4" s="348" t="s">
        <v>44</v>
      </c>
      <c r="B4" s="351" t="s">
        <v>61</v>
      </c>
      <c r="C4" s="356"/>
      <c r="D4" s="348" t="s">
        <v>171</v>
      </c>
      <c r="E4" s="344" t="s">
        <v>60</v>
      </c>
      <c r="F4" s="361"/>
      <c r="G4" s="361"/>
      <c r="H4" s="345"/>
      <c r="I4" s="348" t="s">
        <v>65</v>
      </c>
      <c r="J4" s="348" t="s">
        <v>64</v>
      </c>
      <c r="K4" s="348" t="s">
        <v>62</v>
      </c>
      <c r="L4" s="348" t="s">
        <v>63</v>
      </c>
      <c r="M4" s="23"/>
      <c r="N4" s="23"/>
    </row>
    <row r="5" spans="1:14" ht="33.75" customHeight="1" x14ac:dyDescent="0.2">
      <c r="A5" s="349"/>
      <c r="B5" s="357"/>
      <c r="C5" s="358"/>
      <c r="D5" s="349"/>
      <c r="E5" s="351" t="s">
        <v>59</v>
      </c>
      <c r="F5" s="352"/>
      <c r="G5" s="351" t="s">
        <v>58</v>
      </c>
      <c r="H5" s="352"/>
      <c r="I5" s="349"/>
      <c r="J5" s="349"/>
      <c r="K5" s="349"/>
      <c r="L5" s="349"/>
      <c r="M5" s="23"/>
      <c r="N5" s="23"/>
    </row>
    <row r="6" spans="1:14" x14ac:dyDescent="0.2">
      <c r="A6" s="349"/>
      <c r="B6" s="357"/>
      <c r="C6" s="358"/>
      <c r="D6" s="349"/>
      <c r="E6" s="353"/>
      <c r="F6" s="354"/>
      <c r="G6" s="353"/>
      <c r="H6" s="354"/>
      <c r="I6" s="349"/>
      <c r="J6" s="349"/>
      <c r="K6" s="349"/>
      <c r="L6" s="349"/>
      <c r="M6" s="23"/>
      <c r="N6" s="23"/>
    </row>
    <row r="7" spans="1:14" ht="13.5" thickBot="1" x14ac:dyDescent="0.25">
      <c r="A7" s="350"/>
      <c r="B7" s="359"/>
      <c r="C7" s="360"/>
      <c r="D7" s="350"/>
      <c r="E7" s="346"/>
      <c r="F7" s="347"/>
      <c r="G7" s="346"/>
      <c r="H7" s="347"/>
      <c r="I7" s="350"/>
      <c r="J7" s="350"/>
      <c r="K7" s="350"/>
      <c r="L7" s="350"/>
      <c r="M7" s="23"/>
      <c r="N7" s="23"/>
    </row>
    <row r="8" spans="1:14" ht="13.5" thickBot="1" x14ac:dyDescent="0.25">
      <c r="A8" s="1">
        <v>1</v>
      </c>
      <c r="B8" s="346">
        <v>2</v>
      </c>
      <c r="C8" s="347"/>
      <c r="D8" s="25">
        <v>3</v>
      </c>
      <c r="E8" s="344">
        <v>4</v>
      </c>
      <c r="F8" s="345"/>
      <c r="G8" s="344">
        <v>5</v>
      </c>
      <c r="H8" s="345"/>
      <c r="I8" s="25">
        <v>6</v>
      </c>
      <c r="J8" s="25">
        <v>7</v>
      </c>
      <c r="K8" s="25">
        <v>8</v>
      </c>
      <c r="L8" s="67">
        <v>9</v>
      </c>
      <c r="M8" s="23"/>
      <c r="N8" s="23"/>
    </row>
    <row r="9" spans="1:14" ht="19.5" customHeight="1" thickBot="1" x14ac:dyDescent="0.25">
      <c r="A9" s="1">
        <v>1</v>
      </c>
      <c r="B9" s="344">
        <v>39</v>
      </c>
      <c r="C9" s="345"/>
      <c r="D9" s="25"/>
      <c r="E9" s="346"/>
      <c r="F9" s="347"/>
      <c r="G9" s="344"/>
      <c r="H9" s="345"/>
      <c r="I9" s="25">
        <v>2</v>
      </c>
      <c r="J9" s="25"/>
      <c r="K9" s="25">
        <v>11</v>
      </c>
      <c r="L9" s="67">
        <v>52</v>
      </c>
      <c r="M9" s="23"/>
      <c r="N9" s="23"/>
    </row>
    <row r="10" spans="1:14" ht="19.5" customHeight="1" thickBot="1" x14ac:dyDescent="0.25">
      <c r="A10" s="1">
        <v>2</v>
      </c>
      <c r="B10" s="344">
        <v>34</v>
      </c>
      <c r="C10" s="345"/>
      <c r="D10" s="25">
        <v>1</v>
      </c>
      <c r="E10" s="344">
        <v>4</v>
      </c>
      <c r="F10" s="345"/>
      <c r="G10" s="344"/>
      <c r="H10" s="345"/>
      <c r="I10" s="25">
        <v>2</v>
      </c>
      <c r="J10" s="25"/>
      <c r="K10" s="25">
        <v>11</v>
      </c>
      <c r="L10" s="58">
        <v>52</v>
      </c>
      <c r="M10" s="23"/>
      <c r="N10" s="23"/>
    </row>
    <row r="11" spans="1:14" ht="19.5" customHeight="1" thickBot="1" x14ac:dyDescent="0.25">
      <c r="A11" s="1">
        <v>3</v>
      </c>
      <c r="B11" s="344">
        <v>27</v>
      </c>
      <c r="C11" s="345"/>
      <c r="D11" s="25">
        <v>1</v>
      </c>
      <c r="E11" s="344">
        <v>12</v>
      </c>
      <c r="F11" s="345"/>
      <c r="G11" s="344"/>
      <c r="H11" s="345"/>
      <c r="I11" s="25">
        <v>2</v>
      </c>
      <c r="J11" s="25"/>
      <c r="K11" s="25">
        <v>10</v>
      </c>
      <c r="L11" s="67">
        <v>52</v>
      </c>
      <c r="M11" s="23"/>
      <c r="N11" s="23"/>
    </row>
    <row r="12" spans="1:14" ht="19.5" customHeight="1" thickBot="1" x14ac:dyDescent="0.25">
      <c r="A12" s="1">
        <v>4</v>
      </c>
      <c r="B12" s="344">
        <v>24</v>
      </c>
      <c r="C12" s="345"/>
      <c r="D12" s="25"/>
      <c r="E12" s="344">
        <v>6</v>
      </c>
      <c r="F12" s="345"/>
      <c r="G12" s="344">
        <v>4</v>
      </c>
      <c r="H12" s="345"/>
      <c r="I12" s="25">
        <v>1</v>
      </c>
      <c r="J12" s="25">
        <v>6</v>
      </c>
      <c r="K12" s="25">
        <v>2</v>
      </c>
      <c r="L12" s="58">
        <v>43</v>
      </c>
      <c r="M12" s="23"/>
      <c r="N12" s="23"/>
    </row>
    <row r="13" spans="1:14" ht="19.5" customHeight="1" thickBot="1" x14ac:dyDescent="0.25">
      <c r="A13" s="1" t="s">
        <v>49</v>
      </c>
      <c r="B13" s="344">
        <v>124</v>
      </c>
      <c r="C13" s="345"/>
      <c r="D13" s="25">
        <v>2</v>
      </c>
      <c r="E13" s="344">
        <v>22</v>
      </c>
      <c r="F13" s="345"/>
      <c r="G13" s="344">
        <v>4</v>
      </c>
      <c r="H13" s="345"/>
      <c r="I13" s="25">
        <v>7</v>
      </c>
      <c r="J13" s="25">
        <v>6</v>
      </c>
      <c r="K13" s="25">
        <v>34</v>
      </c>
      <c r="L13" s="67">
        <v>199</v>
      </c>
      <c r="M13" s="23"/>
      <c r="N13" s="23"/>
    </row>
    <row r="14" spans="1:14" ht="15.75" x14ac:dyDescent="0.2">
      <c r="A14" s="22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  <row r="15" spans="1:14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</sheetData>
  <mergeCells count="29">
    <mergeCell ref="A1:N1"/>
    <mergeCell ref="D4:D7"/>
    <mergeCell ref="B4:C7"/>
    <mergeCell ref="A4:A7"/>
    <mergeCell ref="E4:H4"/>
    <mergeCell ref="J4:J7"/>
    <mergeCell ref="L4:L7"/>
    <mergeCell ref="K4:K7"/>
    <mergeCell ref="B12:C12"/>
    <mergeCell ref="B13:C13"/>
    <mergeCell ref="E5:F7"/>
    <mergeCell ref="G5:H7"/>
    <mergeCell ref="G8:H8"/>
    <mergeCell ref="G9:H9"/>
    <mergeCell ref="G10:H10"/>
    <mergeCell ref="G11:H11"/>
    <mergeCell ref="G12:H12"/>
    <mergeCell ref="G13:H13"/>
    <mergeCell ref="B8:C8"/>
    <mergeCell ref="B9:C9"/>
    <mergeCell ref="B10:C10"/>
    <mergeCell ref="B11:C11"/>
    <mergeCell ref="E12:F12"/>
    <mergeCell ref="E13:F13"/>
    <mergeCell ref="E8:F8"/>
    <mergeCell ref="E9:F9"/>
    <mergeCell ref="E10:F10"/>
    <mergeCell ref="E11:F11"/>
    <mergeCell ref="I4:I7"/>
  </mergeCells>
  <phoneticPr fontId="3" type="noConversion"/>
  <printOptions verticalCentered="1"/>
  <pageMargins left="0.78740157480314965" right="0.59055118110236227" top="0" bottom="0" header="0" footer="0"/>
  <pageSetup paperSize="9" scale="90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topLeftCell="A76" zoomScale="50" zoomScaleNormal="50" zoomScaleSheetLayoutView="46" workbookViewId="0">
      <selection activeCell="F89" sqref="F89"/>
    </sheetView>
  </sheetViews>
  <sheetFormatPr defaultColWidth="9.140625" defaultRowHeight="27.75" customHeight="1" x14ac:dyDescent="0.2"/>
  <cols>
    <col min="1" max="1" width="19.28515625" style="2" customWidth="1"/>
    <col min="2" max="2" width="60.7109375" style="2" customWidth="1"/>
    <col min="3" max="3" width="23.85546875" style="225" customWidth="1"/>
    <col min="4" max="4" width="13.7109375" style="2" customWidth="1"/>
    <col min="5" max="8" width="13.140625" style="2" customWidth="1"/>
    <col min="9" max="16" width="8.140625" style="2" customWidth="1"/>
    <col min="17" max="16384" width="9.140625" style="2"/>
  </cols>
  <sheetData>
    <row r="1" spans="1:18" ht="27.75" customHeight="1" x14ac:dyDescent="0.2">
      <c r="A1" s="370" t="s">
        <v>144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  <c r="P1" s="371"/>
    </row>
    <row r="3" spans="1:18" ht="27.75" customHeight="1" thickBot="1" x14ac:dyDescent="0.25"/>
    <row r="4" spans="1:18" ht="39.75" customHeight="1" x14ac:dyDescent="0.2">
      <c r="A4" s="372" t="s">
        <v>159</v>
      </c>
      <c r="B4" s="375" t="s">
        <v>133</v>
      </c>
      <c r="C4" s="378" t="s">
        <v>134</v>
      </c>
      <c r="D4" s="381" t="s">
        <v>69</v>
      </c>
      <c r="E4" s="382"/>
      <c r="F4" s="382"/>
      <c r="G4" s="382"/>
      <c r="H4" s="382"/>
      <c r="I4" s="381" t="s">
        <v>70</v>
      </c>
      <c r="J4" s="382"/>
      <c r="K4" s="382"/>
      <c r="L4" s="382"/>
      <c r="M4" s="382"/>
      <c r="N4" s="382"/>
      <c r="O4" s="382"/>
      <c r="P4" s="390"/>
    </row>
    <row r="5" spans="1:18" ht="27.75" customHeight="1" x14ac:dyDescent="0.2">
      <c r="A5" s="373"/>
      <c r="B5" s="376"/>
      <c r="C5" s="379"/>
      <c r="D5" s="383" t="s">
        <v>148</v>
      </c>
      <c r="E5" s="383" t="s">
        <v>66</v>
      </c>
      <c r="F5" s="385" t="s">
        <v>67</v>
      </c>
      <c r="G5" s="386"/>
      <c r="H5" s="386"/>
      <c r="I5" s="389" t="s">
        <v>39</v>
      </c>
      <c r="J5" s="388"/>
      <c r="K5" s="387" t="s">
        <v>40</v>
      </c>
      <c r="L5" s="388"/>
      <c r="M5" s="387" t="s">
        <v>41</v>
      </c>
      <c r="N5" s="387"/>
      <c r="O5" s="389" t="s">
        <v>42</v>
      </c>
      <c r="P5" s="388"/>
    </row>
    <row r="6" spans="1:18" ht="75" customHeight="1" x14ac:dyDescent="0.2">
      <c r="A6" s="374"/>
      <c r="B6" s="377"/>
      <c r="C6" s="380"/>
      <c r="D6" s="384"/>
      <c r="E6" s="384"/>
      <c r="F6" s="68" t="s">
        <v>68</v>
      </c>
      <c r="G6" s="68" t="s">
        <v>153</v>
      </c>
      <c r="H6" s="71" t="s">
        <v>71</v>
      </c>
      <c r="I6" s="72" t="s">
        <v>149</v>
      </c>
      <c r="J6" s="73" t="s">
        <v>150</v>
      </c>
      <c r="K6" s="69" t="s">
        <v>151</v>
      </c>
      <c r="L6" s="74" t="s">
        <v>275</v>
      </c>
      <c r="M6" s="69" t="s">
        <v>266</v>
      </c>
      <c r="N6" s="282" t="s">
        <v>267</v>
      </c>
      <c r="O6" s="72" t="s">
        <v>268</v>
      </c>
      <c r="P6" s="283" t="s">
        <v>269</v>
      </c>
    </row>
    <row r="7" spans="1:18" ht="21.75" customHeight="1" thickBot="1" x14ac:dyDescent="0.25">
      <c r="A7" s="83">
        <v>1</v>
      </c>
      <c r="B7" s="84">
        <v>2</v>
      </c>
      <c r="C7" s="226">
        <v>3</v>
      </c>
      <c r="D7" s="84">
        <v>4</v>
      </c>
      <c r="E7" s="85">
        <v>5</v>
      </c>
      <c r="F7" s="84">
        <v>6</v>
      </c>
      <c r="G7" s="86">
        <v>7</v>
      </c>
      <c r="H7" s="87">
        <v>8</v>
      </c>
      <c r="I7" s="83">
        <v>9</v>
      </c>
      <c r="J7" s="87">
        <v>10</v>
      </c>
      <c r="K7" s="83">
        <v>11</v>
      </c>
      <c r="L7" s="88">
        <v>12</v>
      </c>
      <c r="M7" s="86">
        <v>13</v>
      </c>
      <c r="N7" s="87">
        <v>14</v>
      </c>
      <c r="O7" s="83">
        <v>15</v>
      </c>
      <c r="P7" s="88">
        <v>16</v>
      </c>
    </row>
    <row r="8" spans="1:18" ht="21.75" customHeight="1" thickBot="1" x14ac:dyDescent="0.25">
      <c r="A8" s="245"/>
      <c r="B8" s="246"/>
      <c r="C8" s="280" t="s">
        <v>298</v>
      </c>
      <c r="D8" s="279">
        <f t="shared" ref="D8:P8" si="0">D9+D30</f>
        <v>7560</v>
      </c>
      <c r="E8" s="279">
        <f t="shared" si="0"/>
        <v>2232</v>
      </c>
      <c r="F8" s="279">
        <f t="shared" si="0"/>
        <v>5328</v>
      </c>
      <c r="G8" s="279">
        <f t="shared" si="0"/>
        <v>2236</v>
      </c>
      <c r="H8" s="279">
        <f t="shared" si="0"/>
        <v>38</v>
      </c>
      <c r="I8" s="279">
        <f t="shared" si="0"/>
        <v>612</v>
      </c>
      <c r="J8" s="279">
        <f t="shared" si="0"/>
        <v>792</v>
      </c>
      <c r="K8" s="279">
        <f t="shared" si="0"/>
        <v>576</v>
      </c>
      <c r="L8" s="279">
        <f t="shared" si="0"/>
        <v>828</v>
      </c>
      <c r="M8" s="279">
        <f t="shared" si="0"/>
        <v>576</v>
      </c>
      <c r="N8" s="279">
        <f t="shared" si="0"/>
        <v>864</v>
      </c>
      <c r="O8" s="279">
        <f t="shared" si="0"/>
        <v>612</v>
      </c>
      <c r="P8" s="279">
        <f t="shared" si="0"/>
        <v>468</v>
      </c>
      <c r="R8" s="288"/>
    </row>
    <row r="9" spans="1:18" ht="35.25" customHeight="1" thickBot="1" x14ac:dyDescent="0.25">
      <c r="A9" s="263" t="s">
        <v>248</v>
      </c>
      <c r="B9" s="264" t="s">
        <v>222</v>
      </c>
      <c r="C9" s="269" t="s">
        <v>297</v>
      </c>
      <c r="D9" s="270">
        <f>D10+D23</f>
        <v>2106</v>
      </c>
      <c r="E9" s="270">
        <f>E10+E23</f>
        <v>702</v>
      </c>
      <c r="F9" s="270">
        <f>F10+F23</f>
        <v>1404</v>
      </c>
      <c r="G9" s="270">
        <f>G10+G23</f>
        <v>726</v>
      </c>
      <c r="H9" s="271"/>
      <c r="I9" s="272">
        <f>I10+I23</f>
        <v>612</v>
      </c>
      <c r="J9" s="273">
        <f>J10+J23</f>
        <v>792</v>
      </c>
      <c r="K9" s="249"/>
      <c r="L9" s="252"/>
      <c r="M9" s="249"/>
      <c r="N9" s="250"/>
      <c r="O9" s="251"/>
      <c r="P9" s="252"/>
      <c r="R9" s="288"/>
    </row>
    <row r="10" spans="1:18" ht="39.75" customHeight="1" thickBot="1" x14ac:dyDescent="0.25">
      <c r="A10" s="96" t="s">
        <v>223</v>
      </c>
      <c r="B10" s="96" t="s">
        <v>249</v>
      </c>
      <c r="C10" s="227" t="s">
        <v>297</v>
      </c>
      <c r="D10" s="274">
        <f>SUM(D11:D28)</f>
        <v>2106</v>
      </c>
      <c r="E10" s="274">
        <f t="shared" ref="E10:F10" si="1">SUM(E11:E28)</f>
        <v>702</v>
      </c>
      <c r="F10" s="274">
        <f t="shared" si="1"/>
        <v>1404</v>
      </c>
      <c r="G10" s="274">
        <f>SUM(G11:G28)</f>
        <v>726</v>
      </c>
      <c r="H10" s="275"/>
      <c r="I10" s="293">
        <f>SUM(I11:I28)</f>
        <v>612</v>
      </c>
      <c r="J10" s="276">
        <f>SUM(J11:J28)</f>
        <v>792</v>
      </c>
      <c r="K10" s="103"/>
      <c r="L10" s="105"/>
      <c r="M10" s="104"/>
      <c r="N10" s="102"/>
      <c r="O10" s="104"/>
      <c r="P10" s="102"/>
      <c r="R10" s="288"/>
    </row>
    <row r="11" spans="1:18" ht="39.75" customHeight="1" x14ac:dyDescent="0.2">
      <c r="A11" s="106" t="s">
        <v>213</v>
      </c>
      <c r="B11" s="106" t="s">
        <v>250</v>
      </c>
      <c r="C11" s="248" t="s">
        <v>201</v>
      </c>
      <c r="D11" s="265">
        <v>58</v>
      </c>
      <c r="E11" s="123">
        <v>19</v>
      </c>
      <c r="F11" s="109">
        <v>39</v>
      </c>
      <c r="G11" s="110">
        <v>13</v>
      </c>
      <c r="H11" s="266"/>
      <c r="I11" s="112">
        <v>17</v>
      </c>
      <c r="J11" s="113">
        <v>22</v>
      </c>
      <c r="K11" s="110"/>
      <c r="L11" s="113"/>
      <c r="M11" s="110"/>
      <c r="N11" s="111"/>
      <c r="O11" s="112"/>
      <c r="P11" s="113"/>
    </row>
    <row r="12" spans="1:18" ht="35.25" customHeight="1" x14ac:dyDescent="0.2">
      <c r="A12" s="106" t="s">
        <v>214</v>
      </c>
      <c r="B12" s="106" t="s">
        <v>72</v>
      </c>
      <c r="C12" s="267" t="s">
        <v>201</v>
      </c>
      <c r="D12" s="265">
        <v>176</v>
      </c>
      <c r="E12" s="123">
        <v>59</v>
      </c>
      <c r="F12" s="109">
        <v>117</v>
      </c>
      <c r="G12" s="110">
        <v>39</v>
      </c>
      <c r="H12" s="266"/>
      <c r="I12" s="112">
        <v>46</v>
      </c>
      <c r="J12" s="113">
        <v>71</v>
      </c>
      <c r="K12" s="110"/>
      <c r="L12" s="113"/>
      <c r="M12" s="110"/>
      <c r="N12" s="111"/>
      <c r="O12" s="112"/>
      <c r="P12" s="113"/>
    </row>
    <row r="13" spans="1:18" ht="40.5" customHeight="1" x14ac:dyDescent="0.2">
      <c r="A13" s="106" t="s">
        <v>215</v>
      </c>
      <c r="B13" s="106" t="s">
        <v>80</v>
      </c>
      <c r="C13" s="232" t="s">
        <v>251</v>
      </c>
      <c r="D13" s="265">
        <v>234</v>
      </c>
      <c r="E13" s="123">
        <v>78</v>
      </c>
      <c r="F13" s="265">
        <v>156</v>
      </c>
      <c r="G13" s="110">
        <v>156</v>
      </c>
      <c r="H13" s="111"/>
      <c r="I13" s="112">
        <v>68</v>
      </c>
      <c r="J13" s="113">
        <v>88</v>
      </c>
      <c r="K13" s="110"/>
      <c r="L13" s="113"/>
      <c r="M13" s="110"/>
      <c r="N13" s="111"/>
      <c r="O13" s="112"/>
      <c r="P13" s="113"/>
    </row>
    <row r="14" spans="1:18" ht="35.25" customHeight="1" x14ac:dyDescent="0.2">
      <c r="A14" s="106" t="s">
        <v>216</v>
      </c>
      <c r="B14" s="106" t="s">
        <v>74</v>
      </c>
      <c r="C14" s="230" t="s">
        <v>276</v>
      </c>
      <c r="D14" s="265">
        <v>234</v>
      </c>
      <c r="E14" s="123">
        <v>78</v>
      </c>
      <c r="F14" s="109">
        <v>156</v>
      </c>
      <c r="G14" s="110">
        <v>51</v>
      </c>
      <c r="H14" s="111"/>
      <c r="I14" s="112">
        <v>68</v>
      </c>
      <c r="J14" s="113">
        <v>88</v>
      </c>
      <c r="K14" s="110"/>
      <c r="L14" s="113"/>
      <c r="M14" s="110"/>
      <c r="N14" s="111"/>
      <c r="O14" s="112"/>
      <c r="P14" s="113"/>
    </row>
    <row r="15" spans="1:18" ht="35.25" customHeight="1" x14ac:dyDescent="0.2">
      <c r="A15" s="106" t="s">
        <v>217</v>
      </c>
      <c r="B15" s="106" t="s">
        <v>73</v>
      </c>
      <c r="C15" s="229" t="s">
        <v>303</v>
      </c>
      <c r="D15" s="265">
        <v>234</v>
      </c>
      <c r="E15" s="123">
        <v>78</v>
      </c>
      <c r="F15" s="109">
        <v>156</v>
      </c>
      <c r="G15" s="110">
        <v>51</v>
      </c>
      <c r="H15" s="111"/>
      <c r="I15" s="112">
        <v>68</v>
      </c>
      <c r="J15" s="113">
        <v>88</v>
      </c>
      <c r="K15" s="110"/>
      <c r="L15" s="113"/>
      <c r="M15" s="110"/>
      <c r="N15" s="111"/>
      <c r="O15" s="112"/>
      <c r="P15" s="113"/>
    </row>
    <row r="16" spans="1:18" ht="41.25" customHeight="1" x14ac:dyDescent="0.2">
      <c r="A16" s="106" t="s">
        <v>218</v>
      </c>
      <c r="B16" s="106" t="s">
        <v>75</v>
      </c>
      <c r="C16" s="229" t="s">
        <v>251</v>
      </c>
      <c r="D16" s="265">
        <v>176</v>
      </c>
      <c r="E16" s="123">
        <v>59</v>
      </c>
      <c r="F16" s="109">
        <v>117</v>
      </c>
      <c r="G16" s="110">
        <v>117</v>
      </c>
      <c r="H16" s="111"/>
      <c r="I16" s="112">
        <v>51</v>
      </c>
      <c r="J16" s="113">
        <v>66</v>
      </c>
      <c r="K16" s="110"/>
      <c r="L16" s="113"/>
      <c r="M16" s="110"/>
      <c r="N16" s="111"/>
      <c r="O16" s="112"/>
      <c r="P16" s="113"/>
    </row>
    <row r="17" spans="1:17" ht="35.25" customHeight="1" x14ac:dyDescent="0.2">
      <c r="A17" s="106" t="s">
        <v>219</v>
      </c>
      <c r="B17" s="106" t="s">
        <v>288</v>
      </c>
      <c r="C17" s="229" t="s">
        <v>183</v>
      </c>
      <c r="D17" s="265">
        <v>58</v>
      </c>
      <c r="E17" s="123">
        <v>19</v>
      </c>
      <c r="F17" s="109">
        <v>39</v>
      </c>
      <c r="G17" s="110">
        <v>39</v>
      </c>
      <c r="H17" s="111"/>
      <c r="I17" s="112">
        <v>39</v>
      </c>
      <c r="J17" s="113" t="s">
        <v>166</v>
      </c>
      <c r="K17" s="110" t="s">
        <v>166</v>
      </c>
      <c r="L17" s="113"/>
      <c r="M17" s="110"/>
      <c r="N17" s="111"/>
      <c r="O17" s="112"/>
      <c r="P17" s="113"/>
    </row>
    <row r="18" spans="1:17" ht="35.25" customHeight="1" x14ac:dyDescent="0.2">
      <c r="A18" s="106" t="s">
        <v>252</v>
      </c>
      <c r="B18" s="106" t="s">
        <v>253</v>
      </c>
      <c r="C18" s="229" t="s">
        <v>183</v>
      </c>
      <c r="D18" s="109">
        <v>58</v>
      </c>
      <c r="E18" s="123">
        <v>19</v>
      </c>
      <c r="F18" s="109">
        <v>39</v>
      </c>
      <c r="G18" s="110">
        <v>13</v>
      </c>
      <c r="H18" s="111"/>
      <c r="I18" s="112" t="s">
        <v>166</v>
      </c>
      <c r="J18" s="113">
        <v>39</v>
      </c>
      <c r="K18" s="110"/>
      <c r="L18" s="113"/>
      <c r="M18" s="110"/>
      <c r="N18" s="111"/>
      <c r="O18" s="112"/>
      <c r="P18" s="113"/>
    </row>
    <row r="19" spans="1:17" ht="35.25" customHeight="1" x14ac:dyDescent="0.2">
      <c r="A19" s="106"/>
      <c r="B19" s="268" t="s">
        <v>258</v>
      </c>
      <c r="C19" s="229"/>
      <c r="D19" s="109"/>
      <c r="E19" s="123"/>
      <c r="F19" s="109"/>
      <c r="G19" s="110"/>
      <c r="H19" s="111"/>
      <c r="I19" s="112"/>
      <c r="J19" s="113"/>
      <c r="K19" s="110"/>
      <c r="L19" s="113"/>
      <c r="M19" s="110"/>
      <c r="N19" s="111"/>
      <c r="O19" s="112"/>
      <c r="P19" s="113"/>
    </row>
    <row r="20" spans="1:17" ht="35.25" customHeight="1" x14ac:dyDescent="0.2">
      <c r="A20" s="106" t="s">
        <v>220</v>
      </c>
      <c r="B20" s="106" t="s">
        <v>289</v>
      </c>
      <c r="C20" s="229" t="s">
        <v>251</v>
      </c>
      <c r="D20" s="265">
        <v>117</v>
      </c>
      <c r="E20" s="123">
        <v>39</v>
      </c>
      <c r="F20" s="109">
        <v>78</v>
      </c>
      <c r="G20" s="110">
        <v>26</v>
      </c>
      <c r="H20" s="111"/>
      <c r="I20" s="112">
        <v>34</v>
      </c>
      <c r="J20" s="113">
        <v>44</v>
      </c>
      <c r="K20" s="110"/>
      <c r="L20" s="113"/>
      <c r="M20" s="110"/>
      <c r="N20" s="111"/>
      <c r="O20" s="112"/>
      <c r="P20" s="113"/>
    </row>
    <row r="21" spans="1:17" ht="35.25" customHeight="1" x14ac:dyDescent="0.2">
      <c r="A21" s="106" t="s">
        <v>254</v>
      </c>
      <c r="B21" s="106" t="s">
        <v>221</v>
      </c>
      <c r="C21" s="229" t="s">
        <v>243</v>
      </c>
      <c r="D21" s="265">
        <v>117</v>
      </c>
      <c r="E21" s="123">
        <v>39</v>
      </c>
      <c r="F21" s="109">
        <v>78</v>
      </c>
      <c r="G21" s="110">
        <v>26</v>
      </c>
      <c r="H21" s="111"/>
      <c r="I21" s="112">
        <v>34</v>
      </c>
      <c r="J21" s="113">
        <v>44</v>
      </c>
      <c r="K21" s="110"/>
      <c r="L21" s="113"/>
      <c r="M21" s="110"/>
      <c r="N21" s="111"/>
      <c r="O21" s="112"/>
      <c r="P21" s="113"/>
    </row>
    <row r="22" spans="1:17" ht="35.25" customHeight="1" thickBot="1" x14ac:dyDescent="0.25">
      <c r="A22" s="106" t="s">
        <v>255</v>
      </c>
      <c r="B22" s="106" t="s">
        <v>168</v>
      </c>
      <c r="C22" s="229" t="s">
        <v>251</v>
      </c>
      <c r="D22" s="265">
        <v>176</v>
      </c>
      <c r="E22" s="123">
        <v>59</v>
      </c>
      <c r="F22" s="109">
        <v>117</v>
      </c>
      <c r="G22" s="110">
        <v>39</v>
      </c>
      <c r="H22" s="111"/>
      <c r="I22" s="112">
        <v>51</v>
      </c>
      <c r="J22" s="113">
        <v>66</v>
      </c>
      <c r="K22" s="110"/>
      <c r="L22" s="113"/>
      <c r="M22" s="110"/>
      <c r="N22" s="111"/>
      <c r="O22" s="112"/>
      <c r="P22" s="113"/>
    </row>
    <row r="23" spans="1:17" ht="69" customHeight="1" thickBot="1" x14ac:dyDescent="0.25">
      <c r="A23" s="96" t="s">
        <v>256</v>
      </c>
      <c r="B23" s="96" t="s">
        <v>259</v>
      </c>
      <c r="C23" s="277"/>
      <c r="D23" s="97"/>
      <c r="E23" s="97"/>
      <c r="F23" s="97"/>
      <c r="G23" s="97"/>
      <c r="H23" s="278"/>
      <c r="I23" s="100"/>
      <c r="J23" s="98"/>
      <c r="K23" s="103"/>
      <c r="L23" s="278"/>
      <c r="M23" s="100"/>
      <c r="N23" s="98"/>
      <c r="O23" s="99"/>
      <c r="P23" s="98"/>
    </row>
    <row r="24" spans="1:17" ht="35.25" customHeight="1" x14ac:dyDescent="0.2">
      <c r="A24" s="106" t="s">
        <v>290</v>
      </c>
      <c r="B24" s="106" t="s">
        <v>296</v>
      </c>
      <c r="C24" s="229" t="s">
        <v>295</v>
      </c>
      <c r="D24" s="117">
        <v>117</v>
      </c>
      <c r="E24" s="109">
        <v>39</v>
      </c>
      <c r="F24" s="109">
        <v>78</v>
      </c>
      <c r="G24" s="109">
        <v>26</v>
      </c>
      <c r="H24" s="111"/>
      <c r="I24" s="112">
        <v>34</v>
      </c>
      <c r="J24" s="113">
        <v>44</v>
      </c>
      <c r="K24" s="292"/>
      <c r="L24" s="111"/>
      <c r="M24" s="112"/>
      <c r="N24" s="113"/>
      <c r="O24" s="110"/>
      <c r="P24" s="113"/>
    </row>
    <row r="25" spans="1:17" ht="35.25" customHeight="1" x14ac:dyDescent="0.2">
      <c r="A25" s="106" t="s">
        <v>291</v>
      </c>
      <c r="B25" s="106" t="s">
        <v>294</v>
      </c>
      <c r="C25" s="229" t="s">
        <v>295</v>
      </c>
      <c r="D25" s="114">
        <v>58</v>
      </c>
      <c r="E25" s="109">
        <v>19</v>
      </c>
      <c r="F25" s="109">
        <v>39</v>
      </c>
      <c r="G25" s="109">
        <v>13</v>
      </c>
      <c r="H25" s="111"/>
      <c r="I25" s="112">
        <v>17</v>
      </c>
      <c r="J25" s="113">
        <v>22</v>
      </c>
      <c r="K25" s="292"/>
      <c r="L25" s="111"/>
      <c r="M25" s="112"/>
      <c r="N25" s="113"/>
      <c r="O25" s="110"/>
      <c r="P25" s="113"/>
    </row>
    <row r="26" spans="1:17" ht="35.25" customHeight="1" x14ac:dyDescent="0.2">
      <c r="A26" s="106" t="s">
        <v>292</v>
      </c>
      <c r="B26" s="106" t="s">
        <v>301</v>
      </c>
      <c r="C26" s="229" t="s">
        <v>201</v>
      </c>
      <c r="D26" s="114">
        <v>59</v>
      </c>
      <c r="E26" s="109">
        <v>20</v>
      </c>
      <c r="F26" s="109">
        <v>39</v>
      </c>
      <c r="G26" s="109">
        <v>13</v>
      </c>
      <c r="H26" s="111"/>
      <c r="I26" s="112">
        <v>17</v>
      </c>
      <c r="J26" s="113">
        <v>22</v>
      </c>
      <c r="K26" s="292"/>
      <c r="L26" s="111"/>
      <c r="M26" s="112"/>
      <c r="N26" s="113"/>
      <c r="O26" s="110"/>
      <c r="P26" s="113"/>
    </row>
    <row r="27" spans="1:17" ht="35.25" customHeight="1" x14ac:dyDescent="0.2">
      <c r="A27" s="106" t="s">
        <v>293</v>
      </c>
      <c r="B27" s="106" t="s">
        <v>302</v>
      </c>
      <c r="C27" s="229" t="s">
        <v>243</v>
      </c>
      <c r="D27" s="114">
        <v>117</v>
      </c>
      <c r="E27" s="109">
        <v>39</v>
      </c>
      <c r="F27" s="109">
        <v>78</v>
      </c>
      <c r="G27" s="109">
        <v>78</v>
      </c>
      <c r="H27" s="111"/>
      <c r="I27" s="112">
        <v>34</v>
      </c>
      <c r="J27" s="113">
        <v>44</v>
      </c>
      <c r="K27" s="292"/>
      <c r="L27" s="111"/>
      <c r="M27" s="112"/>
      <c r="N27" s="113"/>
      <c r="O27" s="110"/>
      <c r="P27" s="113"/>
    </row>
    <row r="28" spans="1:17" ht="35.25" customHeight="1" x14ac:dyDescent="0.2">
      <c r="A28" s="106" t="s">
        <v>300</v>
      </c>
      <c r="B28" s="106" t="s">
        <v>167</v>
      </c>
      <c r="C28" s="229" t="s">
        <v>243</v>
      </c>
      <c r="D28" s="117">
        <v>117</v>
      </c>
      <c r="E28" s="109">
        <v>39</v>
      </c>
      <c r="F28" s="109">
        <v>78</v>
      </c>
      <c r="G28" s="109">
        <v>26</v>
      </c>
      <c r="H28" s="111"/>
      <c r="I28" s="112">
        <v>34</v>
      </c>
      <c r="J28" s="113">
        <v>44</v>
      </c>
      <c r="K28" s="292"/>
      <c r="L28" s="111"/>
      <c r="M28" s="112"/>
      <c r="N28" s="113"/>
      <c r="O28" s="110"/>
      <c r="P28" s="113"/>
    </row>
    <row r="29" spans="1:17" ht="35.25" customHeight="1" thickBot="1" x14ac:dyDescent="0.25">
      <c r="A29" s="139"/>
      <c r="B29" s="139" t="s">
        <v>257</v>
      </c>
      <c r="C29" s="230"/>
      <c r="D29" s="114"/>
      <c r="E29" s="114"/>
      <c r="F29" s="114"/>
      <c r="G29" s="114"/>
      <c r="H29" s="148"/>
      <c r="I29" s="149"/>
      <c r="J29" s="115"/>
      <c r="K29" s="212"/>
      <c r="L29" s="148"/>
      <c r="M29" s="149"/>
      <c r="N29" s="115"/>
      <c r="O29" s="140"/>
      <c r="P29" s="115"/>
    </row>
    <row r="30" spans="1:17" ht="35.25" customHeight="1" thickBot="1" x14ac:dyDescent="0.25">
      <c r="A30" s="125"/>
      <c r="B30" s="126" t="s">
        <v>230</v>
      </c>
      <c r="C30" s="233" t="s">
        <v>264</v>
      </c>
      <c r="D30" s="127">
        <f>SUM(D31,D41,D46)</f>
        <v>5454</v>
      </c>
      <c r="E30" s="127">
        <f>SUM(E31,E41,E46)</f>
        <v>1530</v>
      </c>
      <c r="F30" s="127">
        <f>SUM(F31,F41,F46)</f>
        <v>3924</v>
      </c>
      <c r="G30" s="127">
        <f>SUM(G31,G41,G46)</f>
        <v>1510</v>
      </c>
      <c r="H30" s="128">
        <f>SUM(H31,H41,H46)</f>
        <v>38</v>
      </c>
      <c r="I30" s="129"/>
      <c r="J30" s="130"/>
      <c r="K30" s="129">
        <f t="shared" ref="K30:P30" si="2">SUM(K31,K41,K46)</f>
        <v>576</v>
      </c>
      <c r="L30" s="128">
        <f t="shared" si="2"/>
        <v>828</v>
      </c>
      <c r="M30" s="129">
        <f t="shared" si="2"/>
        <v>576</v>
      </c>
      <c r="N30" s="131">
        <f t="shared" si="2"/>
        <v>864</v>
      </c>
      <c r="O30" s="129">
        <f t="shared" si="2"/>
        <v>612</v>
      </c>
      <c r="P30" s="128">
        <f t="shared" si="2"/>
        <v>468</v>
      </c>
      <c r="Q30" s="77"/>
    </row>
    <row r="31" spans="1:17" ht="42.75" customHeight="1" thickBot="1" x14ac:dyDescent="0.25">
      <c r="A31" s="132" t="s">
        <v>76</v>
      </c>
      <c r="B31" s="133" t="s">
        <v>77</v>
      </c>
      <c r="C31" s="234" t="s">
        <v>263</v>
      </c>
      <c r="D31" s="135">
        <f>SUM(D32:D39)</f>
        <v>987</v>
      </c>
      <c r="E31" s="134">
        <f>SUM(E32:E39)</f>
        <v>329</v>
      </c>
      <c r="F31" s="134">
        <f>SUM(F32:F39)</f>
        <v>658</v>
      </c>
      <c r="G31" s="135">
        <f>SUM(G32:G39)</f>
        <v>376</v>
      </c>
      <c r="H31" s="136"/>
      <c r="I31" s="137"/>
      <c r="J31" s="138"/>
      <c r="K31" s="137">
        <f t="shared" ref="K31:P31" si="3">SUM(K32:K39)</f>
        <v>186</v>
      </c>
      <c r="L31" s="135">
        <f t="shared" si="3"/>
        <v>76</v>
      </c>
      <c r="M31" s="137">
        <f t="shared" si="3"/>
        <v>48</v>
      </c>
      <c r="N31" s="135">
        <f t="shared" si="3"/>
        <v>60</v>
      </c>
      <c r="O31" s="137">
        <f t="shared" si="3"/>
        <v>96</v>
      </c>
      <c r="P31" s="136">
        <f t="shared" si="3"/>
        <v>192</v>
      </c>
    </row>
    <row r="32" spans="1:17" ht="35.25" customHeight="1" x14ac:dyDescent="0.2">
      <c r="A32" s="106" t="s">
        <v>100</v>
      </c>
      <c r="B32" s="106" t="s">
        <v>78</v>
      </c>
      <c r="C32" s="229" t="s">
        <v>183</v>
      </c>
      <c r="D32" s="109">
        <f t="shared" ref="D32:D38" si="4">SUM(E32:F32)</f>
        <v>71</v>
      </c>
      <c r="E32" s="117">
        <v>17</v>
      </c>
      <c r="F32" s="109">
        <f t="shared" ref="F32:F37" si="5">SUM(K32:P32)</f>
        <v>54</v>
      </c>
      <c r="G32" s="110"/>
      <c r="H32" s="111"/>
      <c r="I32" s="112"/>
      <c r="J32" s="111"/>
      <c r="K32" s="112"/>
      <c r="L32" s="113"/>
      <c r="M32" s="110"/>
      <c r="N32" s="111"/>
      <c r="O32" s="112"/>
      <c r="P32" s="113">
        <v>54</v>
      </c>
    </row>
    <row r="33" spans="1:16" ht="35.25" customHeight="1" x14ac:dyDescent="0.2">
      <c r="A33" s="106" t="s">
        <v>129</v>
      </c>
      <c r="B33" s="106" t="s">
        <v>79</v>
      </c>
      <c r="C33" s="229" t="s">
        <v>196</v>
      </c>
      <c r="D33" s="114">
        <f t="shared" si="4"/>
        <v>64</v>
      </c>
      <c r="E33" s="114">
        <v>16</v>
      </c>
      <c r="F33" s="109">
        <f t="shared" si="5"/>
        <v>48</v>
      </c>
      <c r="G33" s="110"/>
      <c r="H33" s="111"/>
      <c r="I33" s="112"/>
      <c r="J33" s="111"/>
      <c r="K33" s="112"/>
      <c r="L33" s="113"/>
      <c r="M33" s="110"/>
      <c r="N33" s="111" t="s">
        <v>166</v>
      </c>
      <c r="O33" s="112">
        <v>48</v>
      </c>
      <c r="P33" s="113"/>
    </row>
    <row r="34" spans="1:16" ht="35.25" customHeight="1" x14ac:dyDescent="0.2">
      <c r="A34" s="106" t="s">
        <v>130</v>
      </c>
      <c r="B34" s="106" t="s">
        <v>73</v>
      </c>
      <c r="C34" s="229" t="s">
        <v>154</v>
      </c>
      <c r="D34" s="114">
        <f t="shared" si="4"/>
        <v>71</v>
      </c>
      <c r="E34" s="114">
        <v>17</v>
      </c>
      <c r="F34" s="109">
        <f t="shared" si="5"/>
        <v>54</v>
      </c>
      <c r="G34" s="110"/>
      <c r="H34" s="111"/>
      <c r="I34" s="112"/>
      <c r="J34" s="111"/>
      <c r="K34" s="112">
        <v>54</v>
      </c>
      <c r="L34" s="113"/>
      <c r="M34" s="110"/>
      <c r="N34" s="111"/>
      <c r="O34" s="112"/>
      <c r="P34" s="113"/>
    </row>
    <row r="35" spans="1:16" ht="35.25" customHeight="1" x14ac:dyDescent="0.2">
      <c r="A35" s="106" t="s">
        <v>131</v>
      </c>
      <c r="B35" s="106" t="s">
        <v>80</v>
      </c>
      <c r="C35" s="229" t="s">
        <v>228</v>
      </c>
      <c r="D35" s="114">
        <f t="shared" si="4"/>
        <v>230</v>
      </c>
      <c r="E35" s="114">
        <v>58</v>
      </c>
      <c r="F35" s="109">
        <f t="shared" si="5"/>
        <v>172</v>
      </c>
      <c r="G35" s="110">
        <v>172</v>
      </c>
      <c r="H35" s="111"/>
      <c r="I35" s="112"/>
      <c r="J35" s="111"/>
      <c r="K35" s="112">
        <v>30</v>
      </c>
      <c r="L35" s="113">
        <v>38</v>
      </c>
      <c r="M35" s="110">
        <v>24</v>
      </c>
      <c r="N35" s="111">
        <v>30</v>
      </c>
      <c r="O35" s="112">
        <v>24</v>
      </c>
      <c r="P35" s="115">
        <v>26</v>
      </c>
    </row>
    <row r="36" spans="1:16" ht="35.25" customHeight="1" x14ac:dyDescent="0.2">
      <c r="A36" s="106" t="s">
        <v>132</v>
      </c>
      <c r="B36" s="106" t="s">
        <v>75</v>
      </c>
      <c r="C36" s="229" t="s">
        <v>198</v>
      </c>
      <c r="D36" s="114">
        <f t="shared" si="4"/>
        <v>344</v>
      </c>
      <c r="E36" s="114">
        <v>172</v>
      </c>
      <c r="F36" s="109">
        <f t="shared" si="5"/>
        <v>172</v>
      </c>
      <c r="G36" s="110">
        <v>172</v>
      </c>
      <c r="H36" s="111"/>
      <c r="I36" s="112"/>
      <c r="J36" s="115"/>
      <c r="K36" s="110">
        <v>30</v>
      </c>
      <c r="L36" s="113">
        <v>38</v>
      </c>
      <c r="M36" s="110">
        <v>24</v>
      </c>
      <c r="N36" s="115">
        <v>30</v>
      </c>
      <c r="O36" s="110">
        <v>24</v>
      </c>
      <c r="P36" s="113">
        <v>26</v>
      </c>
    </row>
    <row r="37" spans="1:16" ht="35.25" customHeight="1" x14ac:dyDescent="0.2">
      <c r="A37" s="106" t="s">
        <v>161</v>
      </c>
      <c r="B37" s="139" t="s">
        <v>139</v>
      </c>
      <c r="C37" s="229" t="s">
        <v>154</v>
      </c>
      <c r="D37" s="114">
        <f t="shared" si="4"/>
        <v>96</v>
      </c>
      <c r="E37" s="114">
        <v>24</v>
      </c>
      <c r="F37" s="109">
        <f t="shared" si="5"/>
        <v>72</v>
      </c>
      <c r="G37" s="114">
        <v>32</v>
      </c>
      <c r="H37" s="115"/>
      <c r="I37" s="140"/>
      <c r="J37" s="115"/>
      <c r="K37" s="140">
        <v>72</v>
      </c>
      <c r="L37" s="115"/>
      <c r="M37" s="140"/>
      <c r="N37" s="115"/>
      <c r="O37" s="140"/>
      <c r="P37" s="115"/>
    </row>
    <row r="38" spans="1:16" ht="35.25" customHeight="1" x14ac:dyDescent="0.2">
      <c r="A38" s="106" t="s">
        <v>162</v>
      </c>
      <c r="B38" s="139" t="s">
        <v>141</v>
      </c>
      <c r="C38" s="229" t="s">
        <v>183</v>
      </c>
      <c r="D38" s="114">
        <f t="shared" si="4"/>
        <v>71</v>
      </c>
      <c r="E38" s="114">
        <v>17</v>
      </c>
      <c r="F38" s="109">
        <f>SUM(K38:P38)</f>
        <v>54</v>
      </c>
      <c r="G38" s="114"/>
      <c r="H38" s="115"/>
      <c r="I38" s="140"/>
      <c r="J38" s="115"/>
      <c r="K38" s="140"/>
      <c r="L38" s="115"/>
      <c r="M38" s="140"/>
      <c r="N38" s="115"/>
      <c r="O38" s="140"/>
      <c r="P38" s="115">
        <v>54</v>
      </c>
    </row>
    <row r="39" spans="1:16" ht="35.25" customHeight="1" x14ac:dyDescent="0.2">
      <c r="A39" s="106" t="s">
        <v>163</v>
      </c>
      <c r="B39" s="139" t="s">
        <v>299</v>
      </c>
      <c r="C39" s="230" t="s">
        <v>183</v>
      </c>
      <c r="D39" s="114">
        <f>SUM(E39:F39)</f>
        <v>40</v>
      </c>
      <c r="E39" s="114">
        <v>8</v>
      </c>
      <c r="F39" s="114">
        <v>32</v>
      </c>
      <c r="G39" s="114"/>
      <c r="H39" s="115"/>
      <c r="I39" s="140"/>
      <c r="J39" s="115"/>
      <c r="K39" s="140"/>
      <c r="L39" s="115"/>
      <c r="M39" s="140"/>
      <c r="N39" s="115"/>
      <c r="O39" s="140"/>
      <c r="P39" s="115">
        <v>32</v>
      </c>
    </row>
    <row r="40" spans="1:16" ht="20.25" customHeight="1" thickBot="1" x14ac:dyDescent="0.25">
      <c r="A40" s="141"/>
      <c r="B40" s="116"/>
      <c r="C40" s="232"/>
      <c r="D40" s="117"/>
      <c r="E40" s="117"/>
      <c r="F40" s="117"/>
      <c r="G40" s="118"/>
      <c r="H40" s="142"/>
      <c r="I40" s="118"/>
      <c r="J40" s="119"/>
      <c r="K40" s="118"/>
      <c r="L40" s="95"/>
      <c r="M40" s="118"/>
      <c r="N40" s="95"/>
      <c r="O40" s="118"/>
      <c r="P40" s="122"/>
    </row>
    <row r="41" spans="1:16" ht="40.5" customHeight="1" thickBot="1" x14ac:dyDescent="0.25">
      <c r="A41" s="143" t="s">
        <v>81</v>
      </c>
      <c r="B41" s="144" t="s">
        <v>152</v>
      </c>
      <c r="C41" s="234" t="s">
        <v>206</v>
      </c>
      <c r="D41" s="134">
        <f>SUM(D42:D44)</f>
        <v>300</v>
      </c>
      <c r="E41" s="134">
        <f>SUM(E42:E44)</f>
        <v>100</v>
      </c>
      <c r="F41" s="134">
        <f>SUM(F42:F44)</f>
        <v>200</v>
      </c>
      <c r="G41" s="135">
        <f>SUM(G42:G44)</f>
        <v>146</v>
      </c>
      <c r="H41" s="138"/>
      <c r="I41" s="137"/>
      <c r="J41" s="138" t="s">
        <v>166</v>
      </c>
      <c r="K41" s="137">
        <f t="shared" ref="K41:N41" si="6">SUM(K42:K44)</f>
        <v>136</v>
      </c>
      <c r="L41" s="145">
        <f t="shared" si="6"/>
        <v>32</v>
      </c>
      <c r="M41" s="137">
        <f t="shared" si="6"/>
        <v>32</v>
      </c>
      <c r="N41" s="145">
        <f t="shared" si="6"/>
        <v>0</v>
      </c>
      <c r="O41" s="137">
        <f>SUM(O42:O44)</f>
        <v>0</v>
      </c>
      <c r="P41" s="136">
        <f>SUM(P42:P44)</f>
        <v>0</v>
      </c>
    </row>
    <row r="42" spans="1:16" ht="35.25" customHeight="1" x14ac:dyDescent="0.2">
      <c r="A42" s="106" t="s">
        <v>101</v>
      </c>
      <c r="B42" s="146" t="s">
        <v>74</v>
      </c>
      <c r="C42" s="229" t="s">
        <v>154</v>
      </c>
      <c r="D42" s="114">
        <f>SUM(E42:F42)</f>
        <v>72</v>
      </c>
      <c r="E42" s="114">
        <f t="shared" ref="E42:E43" si="7">ROUND(F42*0.5,0)</f>
        <v>24</v>
      </c>
      <c r="F42" s="109">
        <f>SUM(K42:P42)</f>
        <v>48</v>
      </c>
      <c r="G42" s="110">
        <v>16</v>
      </c>
      <c r="H42" s="111"/>
      <c r="I42" s="112"/>
      <c r="J42" s="111"/>
      <c r="K42" s="112">
        <v>48</v>
      </c>
      <c r="L42" s="147"/>
      <c r="M42" s="110"/>
      <c r="N42" s="111"/>
      <c r="O42" s="112"/>
      <c r="P42" s="113"/>
    </row>
    <row r="43" spans="1:16" ht="45" customHeight="1" x14ac:dyDescent="0.2">
      <c r="A43" s="106" t="s">
        <v>128</v>
      </c>
      <c r="B43" s="146" t="s">
        <v>102</v>
      </c>
      <c r="C43" s="229" t="s">
        <v>200</v>
      </c>
      <c r="D43" s="114">
        <f>SUM(E43:F43)</f>
        <v>180</v>
      </c>
      <c r="E43" s="114">
        <f t="shared" si="7"/>
        <v>60</v>
      </c>
      <c r="F43" s="109">
        <f>SUM(K43:P43)</f>
        <v>120</v>
      </c>
      <c r="G43" s="110">
        <v>120</v>
      </c>
      <c r="H43" s="111"/>
      <c r="I43" s="112"/>
      <c r="J43" s="111"/>
      <c r="K43" s="112">
        <v>56</v>
      </c>
      <c r="L43" s="113">
        <v>32</v>
      </c>
      <c r="M43" s="110">
        <v>32</v>
      </c>
      <c r="N43" s="111"/>
      <c r="O43" s="112"/>
      <c r="P43" s="113"/>
    </row>
    <row r="44" spans="1:16" ht="35.25" customHeight="1" x14ac:dyDescent="0.2">
      <c r="A44" s="106" t="s">
        <v>164</v>
      </c>
      <c r="B44" s="124" t="s">
        <v>142</v>
      </c>
      <c r="C44" s="247" t="s">
        <v>183</v>
      </c>
      <c r="D44" s="114">
        <f>SUM(E44:F44)</f>
        <v>48</v>
      </c>
      <c r="E44" s="114">
        <v>16</v>
      </c>
      <c r="F44" s="109">
        <f>SUM(K44:P44)</f>
        <v>32</v>
      </c>
      <c r="G44" s="114">
        <v>10</v>
      </c>
      <c r="H44" s="148"/>
      <c r="I44" s="149"/>
      <c r="J44" s="148" t="s">
        <v>166</v>
      </c>
      <c r="K44" s="149">
        <v>32</v>
      </c>
      <c r="L44" s="115"/>
      <c r="M44" s="140"/>
      <c r="N44" s="148"/>
      <c r="O44" s="149"/>
      <c r="P44" s="115"/>
    </row>
    <row r="45" spans="1:16" ht="18" customHeight="1" thickBot="1" x14ac:dyDescent="0.25">
      <c r="A45" s="116"/>
      <c r="B45" s="150"/>
      <c r="C45" s="231"/>
      <c r="D45" s="117"/>
      <c r="E45" s="117"/>
      <c r="F45" s="117"/>
      <c r="G45" s="118"/>
      <c r="H45" s="120"/>
      <c r="I45" s="121"/>
      <c r="J45" s="120"/>
      <c r="K45" s="121"/>
      <c r="L45" s="122"/>
      <c r="M45" s="118"/>
      <c r="N45" s="120"/>
      <c r="O45" s="121"/>
      <c r="P45" s="122"/>
    </row>
    <row r="46" spans="1:16" ht="35.25" customHeight="1" thickBot="1" x14ac:dyDescent="0.25">
      <c r="A46" s="132" t="s">
        <v>82</v>
      </c>
      <c r="B46" s="133" t="s">
        <v>83</v>
      </c>
      <c r="C46" s="234" t="s">
        <v>271</v>
      </c>
      <c r="D46" s="134">
        <f>SUM(D47,D55)</f>
        <v>4167</v>
      </c>
      <c r="E46" s="134">
        <f>SUM(E47,E55)</f>
        <v>1101</v>
      </c>
      <c r="F46" s="134">
        <f>SUM(F47,F55)</f>
        <v>3066</v>
      </c>
      <c r="G46" s="135">
        <f>SUM(G47,G55)</f>
        <v>988</v>
      </c>
      <c r="H46" s="138">
        <v>38</v>
      </c>
      <c r="I46" s="137"/>
      <c r="J46" s="138"/>
      <c r="K46" s="137">
        <f t="shared" ref="K46:P46" si="8">SUM(K47,K55)</f>
        <v>254</v>
      </c>
      <c r="L46" s="136">
        <f t="shared" si="8"/>
        <v>720</v>
      </c>
      <c r="M46" s="135">
        <f t="shared" si="8"/>
        <v>496</v>
      </c>
      <c r="N46" s="138">
        <f t="shared" si="8"/>
        <v>804</v>
      </c>
      <c r="O46" s="137">
        <f t="shared" si="8"/>
        <v>516</v>
      </c>
      <c r="P46" s="136">
        <f t="shared" si="8"/>
        <v>276</v>
      </c>
    </row>
    <row r="47" spans="1:16" ht="35.25" customHeight="1" thickBot="1" x14ac:dyDescent="0.25">
      <c r="A47" s="151" t="s">
        <v>84</v>
      </c>
      <c r="B47" s="152" t="s">
        <v>85</v>
      </c>
      <c r="C47" s="235" t="s">
        <v>244</v>
      </c>
      <c r="D47" s="153">
        <f>SUM(D48:D53)</f>
        <v>747</v>
      </c>
      <c r="E47" s="153">
        <f>SUM(E48:E53)</f>
        <v>249</v>
      </c>
      <c r="F47" s="154">
        <f>SUM(F48:F53)</f>
        <v>498</v>
      </c>
      <c r="G47" s="154">
        <f>SUM(G48:G53)</f>
        <v>148</v>
      </c>
      <c r="H47" s="155">
        <v>4</v>
      </c>
      <c r="I47" s="156"/>
      <c r="J47" s="155"/>
      <c r="K47" s="156">
        <f t="shared" ref="K47:P47" si="9">SUM(K48:K53)</f>
        <v>186</v>
      </c>
      <c r="L47" s="154">
        <f t="shared" si="9"/>
        <v>170</v>
      </c>
      <c r="M47" s="156">
        <f t="shared" si="9"/>
        <v>84</v>
      </c>
      <c r="N47" s="154">
        <f t="shared" si="9"/>
        <v>0</v>
      </c>
      <c r="O47" s="156">
        <f t="shared" si="9"/>
        <v>0</v>
      </c>
      <c r="P47" s="157">
        <f t="shared" si="9"/>
        <v>58</v>
      </c>
    </row>
    <row r="48" spans="1:16" ht="35.25" customHeight="1" x14ac:dyDescent="0.2">
      <c r="A48" s="106" t="s">
        <v>103</v>
      </c>
      <c r="B48" s="106" t="s">
        <v>86</v>
      </c>
      <c r="C48" s="229" t="s">
        <v>240</v>
      </c>
      <c r="D48" s="114">
        <f>SUM(E48:F48)</f>
        <v>180</v>
      </c>
      <c r="E48" s="114">
        <f t="shared" ref="E48:E53" si="10">ROUND(F48*0.5,0)</f>
        <v>60</v>
      </c>
      <c r="F48" s="109">
        <f>SUM(I48:P48)</f>
        <v>120</v>
      </c>
      <c r="G48" s="110">
        <v>58</v>
      </c>
      <c r="H48" s="158"/>
      <c r="I48" s="112"/>
      <c r="J48" s="111"/>
      <c r="K48" s="112">
        <v>36</v>
      </c>
      <c r="L48" s="113">
        <v>36</v>
      </c>
      <c r="M48" s="110">
        <v>48</v>
      </c>
      <c r="N48" s="111"/>
      <c r="O48" s="112"/>
      <c r="P48" s="113"/>
    </row>
    <row r="49" spans="1:19" ht="35.25" customHeight="1" x14ac:dyDescent="0.2">
      <c r="A49" s="106" t="s">
        <v>124</v>
      </c>
      <c r="B49" s="106" t="s">
        <v>87</v>
      </c>
      <c r="C49" s="229" t="s">
        <v>241</v>
      </c>
      <c r="D49" s="114">
        <f t="shared" ref="D49:D53" si="11">SUM(E49:F49)</f>
        <v>225</v>
      </c>
      <c r="E49" s="114">
        <f t="shared" si="10"/>
        <v>75</v>
      </c>
      <c r="F49" s="109">
        <f t="shared" ref="F49:F53" si="12">SUM(K49:P49)</f>
        <v>150</v>
      </c>
      <c r="G49" s="110">
        <v>20</v>
      </c>
      <c r="H49" s="158"/>
      <c r="I49" s="112"/>
      <c r="J49" s="111"/>
      <c r="K49" s="112">
        <v>60</v>
      </c>
      <c r="L49" s="113">
        <v>54</v>
      </c>
      <c r="M49" s="110">
        <v>36</v>
      </c>
      <c r="N49" s="111"/>
      <c r="O49" s="112"/>
      <c r="P49" s="113"/>
    </row>
    <row r="50" spans="1:19" ht="35.25" customHeight="1" x14ac:dyDescent="0.2">
      <c r="A50" s="106" t="s">
        <v>125</v>
      </c>
      <c r="B50" s="106" t="s">
        <v>160</v>
      </c>
      <c r="C50" s="229" t="s">
        <v>154</v>
      </c>
      <c r="D50" s="114">
        <v>105</v>
      </c>
      <c r="E50" s="114">
        <v>35</v>
      </c>
      <c r="F50" s="109">
        <v>70</v>
      </c>
      <c r="G50" s="110">
        <v>22</v>
      </c>
      <c r="H50" s="158"/>
      <c r="I50" s="112"/>
      <c r="J50" s="111"/>
      <c r="K50" s="112">
        <v>70</v>
      </c>
      <c r="L50" s="113"/>
      <c r="M50" s="110"/>
      <c r="N50" s="111"/>
      <c r="O50" s="112"/>
      <c r="P50" s="113"/>
    </row>
    <row r="51" spans="1:19" ht="45" customHeight="1" x14ac:dyDescent="0.2">
      <c r="A51" s="106" t="s">
        <v>126</v>
      </c>
      <c r="B51" s="106" t="s">
        <v>88</v>
      </c>
      <c r="C51" s="229" t="s">
        <v>183</v>
      </c>
      <c r="D51" s="114">
        <f t="shared" si="11"/>
        <v>87</v>
      </c>
      <c r="E51" s="114">
        <f t="shared" si="10"/>
        <v>29</v>
      </c>
      <c r="F51" s="109">
        <f t="shared" si="12"/>
        <v>58</v>
      </c>
      <c r="G51" s="110"/>
      <c r="H51" s="158"/>
      <c r="I51" s="112"/>
      <c r="J51" s="111"/>
      <c r="K51" s="112"/>
      <c r="L51" s="113"/>
      <c r="M51" s="110"/>
      <c r="N51" s="111"/>
      <c r="O51" s="112"/>
      <c r="P51" s="115">
        <v>58</v>
      </c>
    </row>
    <row r="52" spans="1:19" ht="35.25" customHeight="1" x14ac:dyDescent="0.2">
      <c r="A52" s="106" t="s">
        <v>127</v>
      </c>
      <c r="B52" s="106" t="s">
        <v>89</v>
      </c>
      <c r="C52" s="229" t="s">
        <v>202</v>
      </c>
      <c r="D52" s="114">
        <f t="shared" si="11"/>
        <v>102</v>
      </c>
      <c r="E52" s="114">
        <f t="shared" si="10"/>
        <v>34</v>
      </c>
      <c r="F52" s="109">
        <v>68</v>
      </c>
      <c r="G52" s="110">
        <v>48</v>
      </c>
      <c r="H52" s="158"/>
      <c r="I52" s="112"/>
      <c r="J52" s="111"/>
      <c r="K52" s="112">
        <v>20</v>
      </c>
      <c r="L52" s="113">
        <v>48</v>
      </c>
      <c r="M52" s="110"/>
      <c r="N52" s="115"/>
      <c r="O52" s="110"/>
      <c r="P52" s="113"/>
    </row>
    <row r="53" spans="1:19" ht="39" customHeight="1" x14ac:dyDescent="0.2">
      <c r="A53" s="106" t="s">
        <v>165</v>
      </c>
      <c r="B53" s="139" t="s">
        <v>140</v>
      </c>
      <c r="C53" s="229" t="s">
        <v>183</v>
      </c>
      <c r="D53" s="114">
        <f t="shared" si="11"/>
        <v>48</v>
      </c>
      <c r="E53" s="114">
        <f t="shared" si="10"/>
        <v>16</v>
      </c>
      <c r="F53" s="109">
        <f t="shared" si="12"/>
        <v>32</v>
      </c>
      <c r="G53" s="114"/>
      <c r="H53" s="159"/>
      <c r="I53" s="140"/>
      <c r="J53" s="115"/>
      <c r="K53" s="140"/>
      <c r="L53" s="115">
        <v>32</v>
      </c>
      <c r="M53" s="140"/>
      <c r="N53" s="115"/>
      <c r="O53" s="140"/>
      <c r="P53" s="115"/>
    </row>
    <row r="54" spans="1:19" ht="19.5" customHeight="1" thickBot="1" x14ac:dyDescent="0.25">
      <c r="A54" s="116"/>
      <c r="B54" s="124"/>
      <c r="C54" s="232"/>
      <c r="D54" s="117"/>
      <c r="E54" s="94"/>
      <c r="F54" s="117"/>
      <c r="G54" s="118"/>
      <c r="H54" s="119"/>
      <c r="I54" s="118"/>
      <c r="J54" s="161"/>
      <c r="K54" s="162"/>
      <c r="L54" s="119"/>
      <c r="M54" s="118"/>
      <c r="N54" s="161"/>
      <c r="O54" s="162"/>
      <c r="P54" s="122"/>
    </row>
    <row r="55" spans="1:19" ht="35.25" customHeight="1" thickBot="1" x14ac:dyDescent="0.25">
      <c r="A55" s="151" t="s">
        <v>90</v>
      </c>
      <c r="B55" s="152" t="s">
        <v>91</v>
      </c>
      <c r="C55" s="235" t="s">
        <v>270</v>
      </c>
      <c r="D55" s="153">
        <f>SUM(D56,D69,D78,D82,D86)</f>
        <v>3420</v>
      </c>
      <c r="E55" s="163">
        <f>SUM(E56,E69,E78,E82,E86)</f>
        <v>852</v>
      </c>
      <c r="F55" s="153">
        <f>SUM(F56,F69,F78,F82,F86)</f>
        <v>2568</v>
      </c>
      <c r="G55" s="154">
        <f>SUM(G56,G69,G78,G82,G86)</f>
        <v>840</v>
      </c>
      <c r="H55" s="155"/>
      <c r="I55" s="156"/>
      <c r="J55" s="155"/>
      <c r="K55" s="156">
        <f t="shared" ref="K55:P55" si="13">SUM(K56,K69,K78,K82,K86)</f>
        <v>68</v>
      </c>
      <c r="L55" s="157">
        <f t="shared" si="13"/>
        <v>550</v>
      </c>
      <c r="M55" s="154">
        <f t="shared" si="13"/>
        <v>412</v>
      </c>
      <c r="N55" s="155">
        <f t="shared" si="13"/>
        <v>804</v>
      </c>
      <c r="O55" s="156">
        <f t="shared" si="13"/>
        <v>516</v>
      </c>
      <c r="P55" s="157">
        <f t="shared" si="13"/>
        <v>218</v>
      </c>
    </row>
    <row r="56" spans="1:19" ht="47.25" customHeight="1" thickBot="1" x14ac:dyDescent="0.25">
      <c r="A56" s="132" t="s">
        <v>104</v>
      </c>
      <c r="B56" s="133" t="s">
        <v>105</v>
      </c>
      <c r="C56" s="234" t="s">
        <v>229</v>
      </c>
      <c r="D56" s="134">
        <f>SUM(D57:D67)</f>
        <v>1923</v>
      </c>
      <c r="E56" s="134">
        <f t="shared" ref="E56:P56" si="14">SUM(E57:E67)</f>
        <v>521</v>
      </c>
      <c r="F56" s="134">
        <f t="shared" si="14"/>
        <v>1402</v>
      </c>
      <c r="G56" s="134">
        <f t="shared" si="14"/>
        <v>336</v>
      </c>
      <c r="H56" s="138">
        <v>10</v>
      </c>
      <c r="I56" s="137">
        <f t="shared" si="14"/>
        <v>0</v>
      </c>
      <c r="J56" s="136">
        <f t="shared" si="14"/>
        <v>0</v>
      </c>
      <c r="K56" s="135">
        <f t="shared" si="14"/>
        <v>0</v>
      </c>
      <c r="L56" s="138">
        <f t="shared" si="14"/>
        <v>378</v>
      </c>
      <c r="M56" s="137">
        <f t="shared" si="14"/>
        <v>308</v>
      </c>
      <c r="N56" s="136">
        <f t="shared" si="14"/>
        <v>340</v>
      </c>
      <c r="O56" s="135">
        <f>SUM(O57:O67)</f>
        <v>376</v>
      </c>
      <c r="P56" s="136">
        <f t="shared" si="14"/>
        <v>0</v>
      </c>
    </row>
    <row r="57" spans="1:19" ht="48.75" customHeight="1" x14ac:dyDescent="0.2">
      <c r="A57" s="106" t="s">
        <v>92</v>
      </c>
      <c r="B57" s="106" t="s">
        <v>106</v>
      </c>
      <c r="C57" s="229" t="s">
        <v>203</v>
      </c>
      <c r="D57" s="109">
        <f t="shared" ref="D57:D64" si="15">SUM(E57:F57)</f>
        <v>108</v>
      </c>
      <c r="E57" s="109">
        <f t="shared" ref="E57:E65" si="16">ROUND(F57*0.5,0)</f>
        <v>36</v>
      </c>
      <c r="F57" s="109">
        <f>SUM(K57:P57)</f>
        <v>72</v>
      </c>
      <c r="G57" s="110">
        <v>10</v>
      </c>
      <c r="H57" s="158" t="s">
        <v>166</v>
      </c>
      <c r="I57" s="112"/>
      <c r="J57" s="111"/>
      <c r="K57" s="112"/>
      <c r="L57" s="113"/>
      <c r="M57" s="110">
        <v>32</v>
      </c>
      <c r="N57" s="111">
        <v>40</v>
      </c>
      <c r="O57" s="112" t="s">
        <v>166</v>
      </c>
      <c r="P57" s="113"/>
    </row>
    <row r="58" spans="1:19" ht="37.5" customHeight="1" x14ac:dyDescent="0.2">
      <c r="A58" s="106" t="s">
        <v>107</v>
      </c>
      <c r="B58" s="164" t="s">
        <v>108</v>
      </c>
      <c r="C58" s="229" t="s">
        <v>224</v>
      </c>
      <c r="D58" s="165">
        <f t="shared" si="15"/>
        <v>354</v>
      </c>
      <c r="E58" s="114">
        <f t="shared" si="16"/>
        <v>118</v>
      </c>
      <c r="F58" s="109">
        <f t="shared" ref="F58:F64" si="17">SUM(K58:P58)</f>
        <v>236</v>
      </c>
      <c r="G58" s="110">
        <v>78</v>
      </c>
      <c r="H58" s="158"/>
      <c r="I58" s="112"/>
      <c r="J58" s="111"/>
      <c r="K58" s="112"/>
      <c r="L58" s="113">
        <v>36</v>
      </c>
      <c r="M58" s="110">
        <v>36</v>
      </c>
      <c r="N58" s="111">
        <v>66</v>
      </c>
      <c r="O58" s="112">
        <v>98</v>
      </c>
      <c r="P58" s="113"/>
    </row>
    <row r="59" spans="1:19" ht="54" customHeight="1" x14ac:dyDescent="0.2">
      <c r="A59" s="166" t="s">
        <v>117</v>
      </c>
      <c r="B59" s="106" t="s">
        <v>138</v>
      </c>
      <c r="C59" s="229" t="s">
        <v>242</v>
      </c>
      <c r="D59" s="114">
        <f t="shared" si="15"/>
        <v>144</v>
      </c>
      <c r="E59" s="114">
        <f t="shared" si="16"/>
        <v>48</v>
      </c>
      <c r="F59" s="109">
        <f t="shared" si="17"/>
        <v>96</v>
      </c>
      <c r="G59" s="110">
        <v>36</v>
      </c>
      <c r="H59" s="158"/>
      <c r="I59" s="112"/>
      <c r="J59" s="111"/>
      <c r="K59" s="112"/>
      <c r="L59" s="113"/>
      <c r="M59" s="110">
        <v>28</v>
      </c>
      <c r="N59" s="111">
        <v>32</v>
      </c>
      <c r="O59" s="112">
        <v>36</v>
      </c>
      <c r="P59" s="113"/>
      <c r="S59" s="2">
        <v>6</v>
      </c>
    </row>
    <row r="60" spans="1:19" ht="50.25" customHeight="1" x14ac:dyDescent="0.2">
      <c r="A60" s="106" t="s">
        <v>118</v>
      </c>
      <c r="B60" s="106" t="s">
        <v>109</v>
      </c>
      <c r="C60" s="229" t="s">
        <v>204</v>
      </c>
      <c r="D60" s="114">
        <f t="shared" si="15"/>
        <v>300</v>
      </c>
      <c r="E60" s="114">
        <f t="shared" si="16"/>
        <v>100</v>
      </c>
      <c r="F60" s="109">
        <f t="shared" si="17"/>
        <v>200</v>
      </c>
      <c r="G60" s="110">
        <v>60</v>
      </c>
      <c r="H60" s="158"/>
      <c r="I60" s="112"/>
      <c r="J60" s="111"/>
      <c r="K60" s="112"/>
      <c r="L60" s="113">
        <v>36</v>
      </c>
      <c r="M60" s="110">
        <v>34</v>
      </c>
      <c r="N60" s="111">
        <v>32</v>
      </c>
      <c r="O60" s="112">
        <v>98</v>
      </c>
      <c r="P60" s="113"/>
    </row>
    <row r="61" spans="1:19" ht="41.25" customHeight="1" x14ac:dyDescent="0.2">
      <c r="A61" s="106" t="s">
        <v>119</v>
      </c>
      <c r="B61" s="106" t="s">
        <v>121</v>
      </c>
      <c r="C61" s="229" t="s">
        <v>237</v>
      </c>
      <c r="D61" s="114">
        <f t="shared" si="15"/>
        <v>198</v>
      </c>
      <c r="E61" s="114">
        <f t="shared" si="16"/>
        <v>66</v>
      </c>
      <c r="F61" s="109">
        <f t="shared" si="17"/>
        <v>132</v>
      </c>
      <c r="G61" s="110">
        <v>44</v>
      </c>
      <c r="H61" s="158"/>
      <c r="I61" s="112"/>
      <c r="J61" s="111"/>
      <c r="K61" s="112"/>
      <c r="L61" s="113">
        <v>56</v>
      </c>
      <c r="M61" s="110">
        <v>36</v>
      </c>
      <c r="N61" s="111">
        <v>40</v>
      </c>
      <c r="O61" s="112"/>
      <c r="P61" s="113"/>
    </row>
    <row r="62" spans="1:19" ht="47.25" customHeight="1" x14ac:dyDescent="0.2">
      <c r="A62" s="106" t="s">
        <v>120</v>
      </c>
      <c r="B62" s="106" t="s">
        <v>110</v>
      </c>
      <c r="C62" s="229" t="s">
        <v>238</v>
      </c>
      <c r="D62" s="114">
        <f t="shared" si="15"/>
        <v>189</v>
      </c>
      <c r="E62" s="114">
        <f t="shared" si="16"/>
        <v>63</v>
      </c>
      <c r="F62" s="109">
        <f>SUM(K62:P62)</f>
        <v>126</v>
      </c>
      <c r="G62" s="110">
        <v>54</v>
      </c>
      <c r="H62" s="158"/>
      <c r="I62" s="112"/>
      <c r="J62" s="111"/>
      <c r="K62" s="112"/>
      <c r="L62" s="113">
        <v>72</v>
      </c>
      <c r="M62" s="110">
        <v>32</v>
      </c>
      <c r="N62" s="111">
        <v>22</v>
      </c>
      <c r="O62" s="112"/>
      <c r="P62" s="113"/>
    </row>
    <row r="63" spans="1:19" ht="46.5" customHeight="1" x14ac:dyDescent="0.2">
      <c r="A63" s="106" t="s">
        <v>122</v>
      </c>
      <c r="B63" s="106" t="s">
        <v>111</v>
      </c>
      <c r="C63" s="229" t="s">
        <v>203</v>
      </c>
      <c r="D63" s="114">
        <f t="shared" si="15"/>
        <v>111</v>
      </c>
      <c r="E63" s="114">
        <f t="shared" si="16"/>
        <v>37</v>
      </c>
      <c r="F63" s="109">
        <f t="shared" si="17"/>
        <v>74</v>
      </c>
      <c r="G63" s="110">
        <v>24</v>
      </c>
      <c r="H63" s="158"/>
      <c r="I63" s="121"/>
      <c r="J63" s="111"/>
      <c r="K63" s="112"/>
      <c r="L63" s="113">
        <v>36</v>
      </c>
      <c r="M63" s="110">
        <v>38</v>
      </c>
      <c r="N63" s="111"/>
      <c r="O63" s="112"/>
      <c r="P63" s="113"/>
    </row>
    <row r="64" spans="1:19" ht="44.25" customHeight="1" x14ac:dyDescent="0.2">
      <c r="A64" s="139" t="s">
        <v>123</v>
      </c>
      <c r="B64" s="139" t="s">
        <v>112</v>
      </c>
      <c r="C64" s="230" t="s">
        <v>154</v>
      </c>
      <c r="D64" s="114">
        <f t="shared" si="15"/>
        <v>105</v>
      </c>
      <c r="E64" s="114">
        <f t="shared" si="16"/>
        <v>35</v>
      </c>
      <c r="F64" s="114">
        <f t="shared" si="17"/>
        <v>70</v>
      </c>
      <c r="G64" s="140">
        <v>20</v>
      </c>
      <c r="H64" s="167"/>
      <c r="I64" s="149"/>
      <c r="J64" s="168"/>
      <c r="K64" s="149"/>
      <c r="L64" s="115">
        <v>70</v>
      </c>
      <c r="M64" s="140" t="s">
        <v>166</v>
      </c>
      <c r="N64" s="148"/>
      <c r="O64" s="149"/>
      <c r="P64" s="115"/>
    </row>
    <row r="65" spans="1:17" ht="44.25" customHeight="1" x14ac:dyDescent="0.2">
      <c r="A65" s="139" t="s">
        <v>189</v>
      </c>
      <c r="B65" s="139" t="s">
        <v>245</v>
      </c>
      <c r="C65" s="230" t="s">
        <v>183</v>
      </c>
      <c r="D65" s="114">
        <f>SUM(E65:F65)</f>
        <v>54</v>
      </c>
      <c r="E65" s="114">
        <f t="shared" si="16"/>
        <v>18</v>
      </c>
      <c r="F65" s="114">
        <f>SUM(H65:P65)</f>
        <v>36</v>
      </c>
      <c r="G65" s="140">
        <v>10</v>
      </c>
      <c r="H65" s="167"/>
      <c r="I65" s="112"/>
      <c r="J65" s="148"/>
      <c r="K65" s="149"/>
      <c r="L65" s="115"/>
      <c r="M65" s="140"/>
      <c r="N65" s="148">
        <v>36</v>
      </c>
      <c r="O65" s="149" t="s">
        <v>166</v>
      </c>
      <c r="P65" s="115"/>
    </row>
    <row r="66" spans="1:17" ht="44.25" customHeight="1" x14ac:dyDescent="0.2">
      <c r="A66" s="284" t="s">
        <v>233</v>
      </c>
      <c r="B66" s="284" t="s">
        <v>171</v>
      </c>
      <c r="C66" s="230" t="s">
        <v>184</v>
      </c>
      <c r="D66" s="114">
        <v>36</v>
      </c>
      <c r="E66" s="168"/>
      <c r="F66" s="114">
        <f t="shared" ref="F66:F67" si="18">SUM(H66:P66)</f>
        <v>36</v>
      </c>
      <c r="G66" s="140"/>
      <c r="H66" s="159"/>
      <c r="I66" s="140"/>
      <c r="J66" s="148"/>
      <c r="K66" s="149"/>
      <c r="L66" s="115">
        <v>36</v>
      </c>
      <c r="M66" s="140"/>
      <c r="N66" s="148" t="s">
        <v>166</v>
      </c>
      <c r="O66" s="149"/>
      <c r="P66" s="115"/>
      <c r="Q66" s="81"/>
    </row>
    <row r="67" spans="1:17" ht="44.25" customHeight="1" x14ac:dyDescent="0.2">
      <c r="A67" s="268" t="s">
        <v>169</v>
      </c>
      <c r="B67" s="268" t="s">
        <v>60</v>
      </c>
      <c r="C67" s="229" t="s">
        <v>265</v>
      </c>
      <c r="D67" s="109">
        <v>324</v>
      </c>
      <c r="E67" s="109"/>
      <c r="F67" s="114">
        <f t="shared" si="18"/>
        <v>324</v>
      </c>
      <c r="G67" s="109"/>
      <c r="H67" s="169"/>
      <c r="I67" s="110"/>
      <c r="J67" s="113"/>
      <c r="K67" s="110"/>
      <c r="L67" s="113">
        <v>36</v>
      </c>
      <c r="M67" s="110">
        <v>72</v>
      </c>
      <c r="N67" s="113">
        <v>72</v>
      </c>
      <c r="O67" s="110">
        <v>144</v>
      </c>
      <c r="P67" s="113"/>
    </row>
    <row r="68" spans="1:17" ht="21" customHeight="1" thickBot="1" x14ac:dyDescent="0.25">
      <c r="A68" s="116"/>
      <c r="B68" s="124"/>
      <c r="C68" s="232"/>
      <c r="D68" s="117"/>
      <c r="E68" s="117"/>
      <c r="F68" s="117"/>
      <c r="G68" s="118"/>
      <c r="H68" s="170"/>
      <c r="I68" s="118"/>
      <c r="J68" s="119"/>
      <c r="K68" s="118"/>
      <c r="L68" s="119"/>
      <c r="M68" s="118"/>
      <c r="N68" s="95"/>
      <c r="O68" s="118"/>
      <c r="P68" s="122"/>
    </row>
    <row r="69" spans="1:17" ht="66" customHeight="1" thickBot="1" x14ac:dyDescent="0.25">
      <c r="A69" s="132" t="s">
        <v>93</v>
      </c>
      <c r="B69" s="133" t="s">
        <v>113</v>
      </c>
      <c r="C69" s="236" t="s">
        <v>226</v>
      </c>
      <c r="D69" s="134">
        <f>SUM(D70:D76)</f>
        <v>594</v>
      </c>
      <c r="E69" s="134">
        <f>SUM(E70:E76)</f>
        <v>90</v>
      </c>
      <c r="F69" s="134">
        <f>SUM(F70:F76)</f>
        <v>504</v>
      </c>
      <c r="G69" s="134">
        <f>SUM(G70:G76)</f>
        <v>108</v>
      </c>
      <c r="H69" s="138">
        <v>8</v>
      </c>
      <c r="I69" s="137">
        <f t="shared" ref="I69:P69" si="19">SUM(I70:I76)</f>
        <v>0</v>
      </c>
      <c r="J69" s="136">
        <f t="shared" si="19"/>
        <v>0</v>
      </c>
      <c r="K69" s="135">
        <f t="shared" si="19"/>
        <v>0</v>
      </c>
      <c r="L69" s="138">
        <f t="shared" si="19"/>
        <v>0</v>
      </c>
      <c r="M69" s="137">
        <f t="shared" si="19"/>
        <v>72</v>
      </c>
      <c r="N69" s="136">
        <f t="shared" si="19"/>
        <v>432</v>
      </c>
      <c r="O69" s="135">
        <f t="shared" si="19"/>
        <v>0</v>
      </c>
      <c r="P69" s="136">
        <f t="shared" si="19"/>
        <v>0</v>
      </c>
    </row>
    <row r="70" spans="1:17" ht="73.5" customHeight="1" x14ac:dyDescent="0.2">
      <c r="A70" s="89" t="s">
        <v>94</v>
      </c>
      <c r="B70" s="290" t="s">
        <v>277</v>
      </c>
      <c r="C70" s="228" t="s">
        <v>286</v>
      </c>
      <c r="D70" s="107">
        <f>SUM(E70:F70)</f>
        <v>54</v>
      </c>
      <c r="E70" s="107">
        <f>ROUND(F70*0.5,0)</f>
        <v>18</v>
      </c>
      <c r="F70" s="114">
        <v>36</v>
      </c>
      <c r="G70" s="171">
        <v>22</v>
      </c>
      <c r="H70" s="172" t="s">
        <v>166</v>
      </c>
      <c r="I70" s="173"/>
      <c r="J70" s="174"/>
      <c r="K70" s="173"/>
      <c r="L70" s="175"/>
      <c r="M70" s="173"/>
      <c r="N70" s="174">
        <v>36</v>
      </c>
      <c r="O70" s="173"/>
      <c r="P70" s="175"/>
    </row>
    <row r="71" spans="1:17" ht="57" customHeight="1" x14ac:dyDescent="0.2">
      <c r="A71" s="106" t="s">
        <v>278</v>
      </c>
      <c r="B71" s="289" t="s">
        <v>281</v>
      </c>
      <c r="C71" s="229" t="s">
        <v>286</v>
      </c>
      <c r="D71" s="109">
        <v>54</v>
      </c>
      <c r="E71" s="123">
        <v>18</v>
      </c>
      <c r="F71" s="114">
        <v>36</v>
      </c>
      <c r="G71" s="110">
        <v>22</v>
      </c>
      <c r="H71" s="158"/>
      <c r="I71" s="112"/>
      <c r="J71" s="111"/>
      <c r="K71" s="112"/>
      <c r="L71" s="113"/>
      <c r="M71" s="110"/>
      <c r="N71" s="111">
        <v>36</v>
      </c>
      <c r="O71" s="112"/>
      <c r="P71" s="113"/>
    </row>
    <row r="72" spans="1:17" ht="57.75" customHeight="1" x14ac:dyDescent="0.2">
      <c r="A72" s="106" t="s">
        <v>284</v>
      </c>
      <c r="B72" s="291" t="s">
        <v>283</v>
      </c>
      <c r="C72" s="229" t="s">
        <v>286</v>
      </c>
      <c r="D72" s="109">
        <v>54</v>
      </c>
      <c r="E72" s="123">
        <v>18</v>
      </c>
      <c r="F72" s="114">
        <v>36</v>
      </c>
      <c r="G72" s="110">
        <v>20</v>
      </c>
      <c r="H72" s="158"/>
      <c r="I72" s="112"/>
      <c r="J72" s="111"/>
      <c r="K72" s="112"/>
      <c r="L72" s="113"/>
      <c r="M72" s="110"/>
      <c r="N72" s="111">
        <v>36</v>
      </c>
      <c r="O72" s="112"/>
      <c r="P72" s="113"/>
    </row>
    <row r="73" spans="1:17" ht="45.75" customHeight="1" x14ac:dyDescent="0.2">
      <c r="A73" s="106" t="s">
        <v>279</v>
      </c>
      <c r="B73" s="291" t="s">
        <v>282</v>
      </c>
      <c r="C73" s="229" t="s">
        <v>285</v>
      </c>
      <c r="D73" s="109">
        <v>54</v>
      </c>
      <c r="E73" s="123">
        <v>18</v>
      </c>
      <c r="F73" s="114">
        <v>36</v>
      </c>
      <c r="G73" s="110">
        <v>22</v>
      </c>
      <c r="H73" s="158"/>
      <c r="I73" s="112"/>
      <c r="J73" s="111"/>
      <c r="K73" s="112"/>
      <c r="L73" s="113"/>
      <c r="M73" s="110"/>
      <c r="N73" s="111">
        <v>36</v>
      </c>
      <c r="O73" s="112"/>
      <c r="P73" s="113"/>
    </row>
    <row r="74" spans="1:17" ht="74.25" customHeight="1" x14ac:dyDescent="0.2">
      <c r="A74" s="106" t="s">
        <v>280</v>
      </c>
      <c r="B74" s="291" t="s">
        <v>287</v>
      </c>
      <c r="C74" s="229" t="s">
        <v>285</v>
      </c>
      <c r="D74" s="109">
        <v>54</v>
      </c>
      <c r="E74" s="123">
        <v>18</v>
      </c>
      <c r="F74" s="114">
        <v>36</v>
      </c>
      <c r="G74" s="110">
        <v>22</v>
      </c>
      <c r="H74" s="158"/>
      <c r="I74" s="112"/>
      <c r="J74" s="111"/>
      <c r="K74" s="112"/>
      <c r="L74" s="113"/>
      <c r="M74" s="110"/>
      <c r="N74" s="111">
        <v>36</v>
      </c>
      <c r="O74" s="112"/>
      <c r="P74" s="113"/>
    </row>
    <row r="75" spans="1:17" ht="34.5" customHeight="1" x14ac:dyDescent="0.2">
      <c r="A75" s="284" t="s">
        <v>170</v>
      </c>
      <c r="B75" s="284" t="s">
        <v>171</v>
      </c>
      <c r="C75" s="230" t="s">
        <v>225</v>
      </c>
      <c r="D75" s="114">
        <v>36</v>
      </c>
      <c r="E75" s="168"/>
      <c r="F75" s="114">
        <f t="shared" ref="F75:F76" si="20">SUM(K75:P75)</f>
        <v>36</v>
      </c>
      <c r="G75" s="140"/>
      <c r="H75" s="167"/>
      <c r="I75" s="149"/>
      <c r="J75" s="148"/>
      <c r="K75" s="149"/>
      <c r="L75" s="115"/>
      <c r="M75" s="140"/>
      <c r="N75" s="148">
        <v>36</v>
      </c>
      <c r="O75" s="149"/>
      <c r="P75" s="115"/>
    </row>
    <row r="76" spans="1:17" ht="34.5" customHeight="1" x14ac:dyDescent="0.2">
      <c r="A76" s="268" t="s">
        <v>172</v>
      </c>
      <c r="B76" s="285" t="s">
        <v>60</v>
      </c>
      <c r="C76" s="237" t="s">
        <v>199</v>
      </c>
      <c r="D76" s="109">
        <v>288</v>
      </c>
      <c r="E76" s="123"/>
      <c r="F76" s="109">
        <f t="shared" si="20"/>
        <v>288</v>
      </c>
      <c r="G76" s="110"/>
      <c r="H76" s="158"/>
      <c r="I76" s="112"/>
      <c r="J76" s="111"/>
      <c r="K76" s="112"/>
      <c r="L76" s="113" t="s">
        <v>166</v>
      </c>
      <c r="M76" s="110">
        <v>72</v>
      </c>
      <c r="N76" s="111">
        <v>216</v>
      </c>
      <c r="O76" s="112"/>
      <c r="P76" s="113"/>
    </row>
    <row r="77" spans="1:17" ht="18.75" customHeight="1" thickBot="1" x14ac:dyDescent="0.25">
      <c r="A77" s="124"/>
      <c r="B77" s="124"/>
      <c r="C77" s="232"/>
      <c r="D77" s="117"/>
      <c r="E77" s="94"/>
      <c r="F77" s="117"/>
      <c r="G77" s="118"/>
      <c r="H77" s="120"/>
      <c r="I77" s="121"/>
      <c r="J77" s="120"/>
      <c r="K77" s="121"/>
      <c r="L77" s="122"/>
      <c r="M77" s="118"/>
      <c r="N77" s="120"/>
      <c r="O77" s="121"/>
      <c r="P77" s="122"/>
    </row>
    <row r="78" spans="1:17" ht="35.25" customHeight="1" thickBot="1" x14ac:dyDescent="0.25">
      <c r="A78" s="132" t="s">
        <v>99</v>
      </c>
      <c r="B78" s="133" t="s">
        <v>114</v>
      </c>
      <c r="C78" s="234" t="s">
        <v>231</v>
      </c>
      <c r="D78" s="134">
        <f t="shared" ref="D78:P78" si="21">SUM(D79:D80)</f>
        <v>210</v>
      </c>
      <c r="E78" s="176">
        <f t="shared" si="21"/>
        <v>34</v>
      </c>
      <c r="F78" s="134">
        <f t="shared" si="21"/>
        <v>176</v>
      </c>
      <c r="G78" s="135">
        <f t="shared" si="21"/>
        <v>22</v>
      </c>
      <c r="H78" s="138">
        <v>8</v>
      </c>
      <c r="I78" s="137">
        <f t="shared" si="21"/>
        <v>0</v>
      </c>
      <c r="J78" s="138">
        <f t="shared" si="21"/>
        <v>0</v>
      </c>
      <c r="K78" s="137">
        <f t="shared" si="21"/>
        <v>36</v>
      </c>
      <c r="L78" s="135">
        <f t="shared" si="21"/>
        <v>140</v>
      </c>
      <c r="M78" s="137">
        <f t="shared" si="21"/>
        <v>0</v>
      </c>
      <c r="N78" s="135">
        <f t="shared" si="21"/>
        <v>0</v>
      </c>
      <c r="O78" s="137">
        <f t="shared" si="21"/>
        <v>0</v>
      </c>
      <c r="P78" s="145">
        <f t="shared" si="21"/>
        <v>0</v>
      </c>
    </row>
    <row r="79" spans="1:17" ht="49.5" customHeight="1" x14ac:dyDescent="0.2">
      <c r="A79" s="89" t="s">
        <v>95</v>
      </c>
      <c r="B79" s="89" t="s">
        <v>115</v>
      </c>
      <c r="C79" s="228" t="s">
        <v>203</v>
      </c>
      <c r="D79" s="108">
        <f>SUM(E79:F79)</f>
        <v>102</v>
      </c>
      <c r="E79" s="177">
        <v>34</v>
      </c>
      <c r="F79" s="108">
        <f>SUM(K79:P79)</f>
        <v>68</v>
      </c>
      <c r="G79" s="178">
        <v>22</v>
      </c>
      <c r="H79" s="179" t="s">
        <v>166</v>
      </c>
      <c r="I79" s="173"/>
      <c r="J79" s="174"/>
      <c r="K79" s="173">
        <v>36</v>
      </c>
      <c r="L79" s="175">
        <v>32</v>
      </c>
      <c r="M79" s="171"/>
      <c r="N79" s="174"/>
      <c r="O79" s="173"/>
      <c r="P79" s="175"/>
    </row>
    <row r="80" spans="1:17" ht="49.5" customHeight="1" x14ac:dyDescent="0.2">
      <c r="A80" s="284" t="s">
        <v>173</v>
      </c>
      <c r="B80" s="284" t="s">
        <v>60</v>
      </c>
      <c r="C80" s="229" t="s">
        <v>265</v>
      </c>
      <c r="D80" s="114">
        <v>108</v>
      </c>
      <c r="E80" s="168"/>
      <c r="F80" s="114">
        <f>SUM(K80:P80)</f>
        <v>108</v>
      </c>
      <c r="G80" s="140"/>
      <c r="H80" s="167"/>
      <c r="I80" s="149"/>
      <c r="J80" s="148"/>
      <c r="K80" s="149"/>
      <c r="L80" s="115">
        <v>108</v>
      </c>
      <c r="M80" s="140" t="s">
        <v>166</v>
      </c>
      <c r="N80" s="148"/>
      <c r="O80" s="149"/>
      <c r="P80" s="115"/>
    </row>
    <row r="81" spans="1:18" ht="16.5" customHeight="1" thickBot="1" x14ac:dyDescent="0.25">
      <c r="A81" s="106"/>
      <c r="B81" s="106"/>
      <c r="C81" s="232"/>
      <c r="D81" s="109"/>
      <c r="E81" s="123"/>
      <c r="F81" s="109"/>
      <c r="G81" s="110"/>
      <c r="H81" s="111"/>
      <c r="I81" s="112"/>
      <c r="J81" s="111"/>
      <c r="K81" s="112"/>
      <c r="L81" s="113"/>
      <c r="M81" s="110"/>
      <c r="N81" s="111"/>
      <c r="O81" s="112"/>
      <c r="P81" s="115"/>
    </row>
    <row r="82" spans="1:18" ht="43.5" customHeight="1" thickBot="1" x14ac:dyDescent="0.25">
      <c r="A82" s="132" t="s">
        <v>96</v>
      </c>
      <c r="B82" s="133" t="s">
        <v>98</v>
      </c>
      <c r="C82" s="238" t="s">
        <v>208</v>
      </c>
      <c r="D82" s="134">
        <f t="shared" ref="D82:O82" si="22">SUM(D83:D84)</f>
        <v>126</v>
      </c>
      <c r="E82" s="134">
        <f t="shared" si="22"/>
        <v>30</v>
      </c>
      <c r="F82" s="134">
        <f t="shared" si="22"/>
        <v>96</v>
      </c>
      <c r="G82" s="134">
        <f t="shared" si="22"/>
        <v>20</v>
      </c>
      <c r="H82" s="138"/>
      <c r="I82" s="137">
        <f t="shared" si="22"/>
        <v>0</v>
      </c>
      <c r="J82" s="136">
        <f t="shared" si="22"/>
        <v>0</v>
      </c>
      <c r="K82" s="135">
        <f t="shared" si="22"/>
        <v>0</v>
      </c>
      <c r="L82" s="138">
        <f t="shared" si="22"/>
        <v>0</v>
      </c>
      <c r="M82" s="137">
        <f t="shared" si="22"/>
        <v>0</v>
      </c>
      <c r="N82" s="136">
        <f t="shared" si="22"/>
        <v>0</v>
      </c>
      <c r="O82" s="135">
        <f t="shared" si="22"/>
        <v>0</v>
      </c>
      <c r="P82" s="136">
        <f>SUM(P83:P84)</f>
        <v>96</v>
      </c>
    </row>
    <row r="83" spans="1:18" ht="60" customHeight="1" x14ac:dyDescent="0.2">
      <c r="A83" s="180" t="s">
        <v>97</v>
      </c>
      <c r="B83" s="180" t="s">
        <v>116</v>
      </c>
      <c r="C83" s="229" t="s">
        <v>239</v>
      </c>
      <c r="D83" s="109">
        <f>SUM(E83:F83)</f>
        <v>90</v>
      </c>
      <c r="E83" s="109">
        <v>30</v>
      </c>
      <c r="F83" s="109">
        <f>SUM(K83:P83)</f>
        <v>60</v>
      </c>
      <c r="G83" s="110">
        <v>20</v>
      </c>
      <c r="H83" s="111"/>
      <c r="I83" s="112"/>
      <c r="J83" s="111"/>
      <c r="K83" s="112"/>
      <c r="L83" s="113"/>
      <c r="M83" s="110"/>
      <c r="N83" s="111" t="s">
        <v>166</v>
      </c>
      <c r="O83" s="112" t="s">
        <v>166</v>
      </c>
      <c r="P83" s="113">
        <v>60</v>
      </c>
    </row>
    <row r="84" spans="1:18" ht="35.25" customHeight="1" x14ac:dyDescent="0.2">
      <c r="A84" s="284" t="s">
        <v>174</v>
      </c>
      <c r="B84" s="284" t="s">
        <v>232</v>
      </c>
      <c r="C84" s="229" t="s">
        <v>183</v>
      </c>
      <c r="D84" s="109">
        <v>36</v>
      </c>
      <c r="E84" s="123"/>
      <c r="F84" s="109">
        <f>SUM(K84:P84)</f>
        <v>36</v>
      </c>
      <c r="G84" s="110"/>
      <c r="H84" s="111"/>
      <c r="I84" s="112"/>
      <c r="J84" s="111"/>
      <c r="K84" s="112"/>
      <c r="L84" s="113"/>
      <c r="M84" s="110"/>
      <c r="N84" s="111"/>
      <c r="O84" s="112"/>
      <c r="P84" s="113">
        <v>36</v>
      </c>
    </row>
    <row r="85" spans="1:18" ht="19.5" customHeight="1" thickBot="1" x14ac:dyDescent="0.25">
      <c r="A85" s="124"/>
      <c r="B85" s="124"/>
      <c r="C85" s="232"/>
      <c r="D85" s="117"/>
      <c r="E85" s="94"/>
      <c r="F85" s="117"/>
      <c r="G85" s="118"/>
      <c r="H85" s="120"/>
      <c r="I85" s="121"/>
      <c r="J85" s="120"/>
      <c r="K85" s="121"/>
      <c r="L85" s="122"/>
      <c r="M85" s="118"/>
      <c r="N85" s="120"/>
      <c r="O85" s="121"/>
      <c r="P85" s="122"/>
    </row>
    <row r="86" spans="1:18" ht="78" customHeight="1" thickTop="1" thickBot="1" x14ac:dyDescent="0.25">
      <c r="A86" s="181" t="s">
        <v>177</v>
      </c>
      <c r="B86" s="182" t="s">
        <v>185</v>
      </c>
      <c r="C86" s="234" t="s">
        <v>207</v>
      </c>
      <c r="D86" s="183">
        <f>SUM(D87:D91)</f>
        <v>567</v>
      </c>
      <c r="E86" s="183">
        <f t="shared" ref="E86:O86" si="23">SUM(E87:E91)</f>
        <v>177</v>
      </c>
      <c r="F86" s="183">
        <f t="shared" si="23"/>
        <v>390</v>
      </c>
      <c r="G86" s="183">
        <f t="shared" si="23"/>
        <v>354</v>
      </c>
      <c r="H86" s="187">
        <v>8</v>
      </c>
      <c r="I86" s="184">
        <f t="shared" si="23"/>
        <v>0</v>
      </c>
      <c r="J86" s="185">
        <f t="shared" si="23"/>
        <v>0</v>
      </c>
      <c r="K86" s="186">
        <f t="shared" si="23"/>
        <v>32</v>
      </c>
      <c r="L86" s="187">
        <f t="shared" si="23"/>
        <v>32</v>
      </c>
      <c r="M86" s="184">
        <f t="shared" si="23"/>
        <v>32</v>
      </c>
      <c r="N86" s="185">
        <f t="shared" si="23"/>
        <v>32</v>
      </c>
      <c r="O86" s="186">
        <f t="shared" si="23"/>
        <v>140</v>
      </c>
      <c r="P86" s="187">
        <f>SUM(P87:P91)</f>
        <v>122</v>
      </c>
      <c r="R86" s="75"/>
    </row>
    <row r="87" spans="1:18" ht="35.25" customHeight="1" thickBot="1" x14ac:dyDescent="0.25">
      <c r="A87" s="188" t="s">
        <v>178</v>
      </c>
      <c r="B87" s="294" t="s">
        <v>179</v>
      </c>
      <c r="C87" s="239" t="s">
        <v>205</v>
      </c>
      <c r="D87" s="189">
        <f>SUM(E87:F87)</f>
        <v>339</v>
      </c>
      <c r="E87" s="190">
        <v>113</v>
      </c>
      <c r="F87" s="189">
        <f>SUM(K87:P87)</f>
        <v>226</v>
      </c>
      <c r="G87" s="191">
        <v>226</v>
      </c>
      <c r="H87" s="192" t="s">
        <v>166</v>
      </c>
      <c r="I87" s="193"/>
      <c r="J87" s="192"/>
      <c r="K87" s="193">
        <v>32</v>
      </c>
      <c r="L87" s="194">
        <v>32</v>
      </c>
      <c r="M87" s="191">
        <v>32</v>
      </c>
      <c r="N87" s="192">
        <v>32</v>
      </c>
      <c r="O87" s="193">
        <v>44</v>
      </c>
      <c r="P87" s="195">
        <v>54</v>
      </c>
      <c r="R87" s="75"/>
    </row>
    <row r="88" spans="1:18" ht="35.25" customHeight="1" x14ac:dyDescent="0.2">
      <c r="A88" s="188" t="s">
        <v>181</v>
      </c>
      <c r="B88" s="106" t="s">
        <v>182</v>
      </c>
      <c r="C88" s="247" t="s">
        <v>183</v>
      </c>
      <c r="D88" s="165">
        <v>96</v>
      </c>
      <c r="E88" s="197">
        <v>32</v>
      </c>
      <c r="F88" s="165">
        <v>64</v>
      </c>
      <c r="G88" s="198">
        <v>64</v>
      </c>
      <c r="H88" s="199"/>
      <c r="I88" s="200"/>
      <c r="J88" s="199"/>
      <c r="K88" s="200"/>
      <c r="L88" s="201"/>
      <c r="M88" s="198"/>
      <c r="N88" s="201"/>
      <c r="O88" s="295">
        <v>64</v>
      </c>
      <c r="P88" s="296"/>
      <c r="R88" s="75"/>
    </row>
    <row r="89" spans="1:18" ht="43.5" customHeight="1" x14ac:dyDescent="0.2">
      <c r="A89" s="196" t="s">
        <v>180</v>
      </c>
      <c r="B89" s="106" t="s">
        <v>308</v>
      </c>
      <c r="C89" s="247" t="s">
        <v>285</v>
      </c>
      <c r="D89" s="165">
        <f>SUM(E89:F89)</f>
        <v>48</v>
      </c>
      <c r="E89" s="197">
        <v>16</v>
      </c>
      <c r="F89" s="165">
        <f t="shared" ref="F89:F91" si="24">SUM(K89:P89)</f>
        <v>32</v>
      </c>
      <c r="G89" s="198">
        <v>32</v>
      </c>
      <c r="H89" s="199"/>
      <c r="I89" s="200"/>
      <c r="J89" s="199"/>
      <c r="K89" s="200"/>
      <c r="L89" s="201"/>
      <c r="M89" s="198"/>
      <c r="N89" s="199"/>
      <c r="O89" s="200">
        <v>32</v>
      </c>
      <c r="P89" s="201" t="s">
        <v>166</v>
      </c>
      <c r="R89" s="75"/>
    </row>
    <row r="90" spans="1:18" ht="35.25" customHeight="1" x14ac:dyDescent="0.2">
      <c r="A90" s="188" t="s">
        <v>306</v>
      </c>
      <c r="B90" s="297" t="s">
        <v>307</v>
      </c>
      <c r="C90" s="239" t="s">
        <v>285</v>
      </c>
      <c r="D90" s="189">
        <v>48</v>
      </c>
      <c r="E90" s="190">
        <v>16</v>
      </c>
      <c r="F90" s="165">
        <f t="shared" si="24"/>
        <v>32</v>
      </c>
      <c r="G90" s="191">
        <v>32</v>
      </c>
      <c r="H90" s="192"/>
      <c r="I90" s="193"/>
      <c r="J90" s="192"/>
      <c r="K90" s="193"/>
      <c r="L90" s="194"/>
      <c r="M90" s="191"/>
      <c r="N90" s="192" t="s">
        <v>166</v>
      </c>
      <c r="O90" s="193" t="s">
        <v>166</v>
      </c>
      <c r="P90" s="194">
        <v>32</v>
      </c>
      <c r="R90" s="75"/>
    </row>
    <row r="91" spans="1:18" ht="35.25" customHeight="1" x14ac:dyDescent="0.2">
      <c r="A91" s="286" t="s">
        <v>175</v>
      </c>
      <c r="B91" s="286" t="s">
        <v>60</v>
      </c>
      <c r="C91" s="247" t="s">
        <v>183</v>
      </c>
      <c r="D91" s="165">
        <v>36</v>
      </c>
      <c r="E91" s="197"/>
      <c r="F91" s="165">
        <f t="shared" si="24"/>
        <v>36</v>
      </c>
      <c r="G91" s="198"/>
      <c r="H91" s="199"/>
      <c r="I91" s="200"/>
      <c r="J91" s="199"/>
      <c r="K91" s="200"/>
      <c r="L91" s="201"/>
      <c r="M91" s="198"/>
      <c r="N91" s="199"/>
      <c r="O91" s="200"/>
      <c r="P91" s="201">
        <v>36</v>
      </c>
      <c r="R91" s="75"/>
    </row>
    <row r="92" spans="1:18" ht="35.25" customHeight="1" thickBot="1" x14ac:dyDescent="0.25">
      <c r="A92" s="191"/>
      <c r="B92" s="189"/>
      <c r="C92" s="239"/>
      <c r="D92" s="189"/>
      <c r="E92" s="190"/>
      <c r="F92" s="189"/>
      <c r="G92" s="191"/>
      <c r="H92" s="192"/>
      <c r="I92" s="193"/>
      <c r="J92" s="192"/>
      <c r="K92" s="193"/>
      <c r="L92" s="194"/>
      <c r="M92" s="191"/>
      <c r="N92" s="192"/>
      <c r="O92" s="193"/>
      <c r="P92" s="194"/>
      <c r="R92" s="75"/>
    </row>
    <row r="93" spans="1:18" ht="35.25" customHeight="1" thickBot="1" x14ac:dyDescent="0.25">
      <c r="A93" s="202" t="s">
        <v>234</v>
      </c>
      <c r="B93" s="203" t="s">
        <v>50</v>
      </c>
      <c r="C93" s="240"/>
      <c r="D93" s="204"/>
      <c r="E93" s="205"/>
      <c r="F93" s="206"/>
      <c r="G93" s="204"/>
      <c r="H93" s="205"/>
      <c r="I93" s="207"/>
      <c r="J93" s="205"/>
      <c r="K93" s="207"/>
      <c r="L93" s="208"/>
      <c r="M93" s="204"/>
      <c r="N93" s="205"/>
      <c r="O93" s="207"/>
      <c r="P93" s="101" t="s">
        <v>272</v>
      </c>
      <c r="R93" s="75"/>
    </row>
    <row r="94" spans="1:18" ht="35.25" customHeight="1" x14ac:dyDescent="0.2">
      <c r="A94" s="191"/>
      <c r="B94" s="189"/>
      <c r="C94" s="239"/>
      <c r="D94" s="189"/>
      <c r="E94" s="190"/>
      <c r="F94" s="189"/>
      <c r="G94" s="191"/>
      <c r="H94" s="192"/>
      <c r="I94" s="193"/>
      <c r="J94" s="192"/>
      <c r="K94" s="193"/>
      <c r="L94" s="194"/>
      <c r="M94" s="191"/>
      <c r="N94" s="192"/>
      <c r="O94" s="193"/>
      <c r="P94" s="194"/>
      <c r="R94" s="75"/>
    </row>
    <row r="95" spans="1:18" ht="35.25" customHeight="1" x14ac:dyDescent="0.2">
      <c r="A95" s="209"/>
      <c r="B95" s="210"/>
      <c r="C95" s="241"/>
      <c r="D95" s="281"/>
      <c r="E95" s="211"/>
      <c r="F95" s="209"/>
      <c r="G95" s="212"/>
      <c r="H95" s="213"/>
      <c r="I95" s="214"/>
      <c r="J95" s="213"/>
      <c r="K95" s="214"/>
      <c r="L95" s="215"/>
      <c r="M95" s="212"/>
      <c r="N95" s="213"/>
      <c r="O95" s="214" t="s">
        <v>166</v>
      </c>
      <c r="P95" s="215"/>
    </row>
    <row r="96" spans="1:18" ht="35.25" customHeight="1" thickBot="1" x14ac:dyDescent="0.25">
      <c r="A96" s="216"/>
      <c r="B96" s="216"/>
      <c r="C96" s="242"/>
      <c r="D96" s="216"/>
      <c r="E96" s="217"/>
      <c r="F96" s="216"/>
      <c r="G96" s="218"/>
      <c r="H96" s="219"/>
      <c r="I96" s="220"/>
      <c r="J96" s="219"/>
      <c r="K96" s="220"/>
      <c r="L96" s="160"/>
      <c r="M96" s="218"/>
      <c r="N96" s="219"/>
      <c r="O96" s="220"/>
      <c r="P96" s="160"/>
    </row>
    <row r="97" spans="1:16" ht="35.25" customHeight="1" thickBot="1" x14ac:dyDescent="0.25">
      <c r="A97" s="202" t="s">
        <v>51</v>
      </c>
      <c r="B97" s="203" t="s">
        <v>52</v>
      </c>
      <c r="C97" s="240"/>
      <c r="D97" s="204"/>
      <c r="E97" s="205"/>
      <c r="F97" s="206"/>
      <c r="G97" s="204"/>
      <c r="H97" s="205"/>
      <c r="I97" s="207"/>
      <c r="J97" s="205"/>
      <c r="K97" s="207"/>
      <c r="L97" s="208"/>
      <c r="M97" s="204"/>
      <c r="N97" s="205"/>
      <c r="O97" s="207"/>
      <c r="P97" s="98" t="s">
        <v>274</v>
      </c>
    </row>
    <row r="98" spans="1:16" ht="35.25" customHeight="1" x14ac:dyDescent="0.2">
      <c r="A98" s="109"/>
      <c r="B98" s="109"/>
      <c r="C98" s="229"/>
      <c r="D98" s="109"/>
      <c r="E98" s="123"/>
      <c r="F98" s="109"/>
      <c r="G98" s="110"/>
      <c r="H98" s="111"/>
      <c r="I98" s="112"/>
      <c r="J98" s="111"/>
      <c r="K98" s="112"/>
      <c r="L98" s="113"/>
      <c r="M98" s="110"/>
      <c r="N98" s="111"/>
      <c r="O98" s="112"/>
      <c r="P98" s="113"/>
    </row>
    <row r="99" spans="1:16" ht="35.25" customHeight="1" thickBot="1" x14ac:dyDescent="0.25">
      <c r="A99" s="221"/>
      <c r="B99" s="221"/>
      <c r="C99" s="243"/>
      <c r="D99" s="221"/>
      <c r="E99" s="222"/>
      <c r="F99" s="117"/>
      <c r="G99" s="221"/>
      <c r="H99" s="223"/>
      <c r="I99" s="162"/>
      <c r="J99" s="223"/>
      <c r="K99" s="162"/>
      <c r="L99" s="160"/>
      <c r="M99" s="218"/>
      <c r="N99" s="223"/>
      <c r="O99" s="162"/>
      <c r="P99" s="119"/>
    </row>
    <row r="100" spans="1:16" ht="26.25" customHeight="1" x14ac:dyDescent="0.2">
      <c r="A100" s="409" t="s">
        <v>247</v>
      </c>
      <c r="B100" s="410"/>
      <c r="C100" s="410"/>
      <c r="D100" s="410"/>
      <c r="E100" s="411"/>
      <c r="F100" s="404" t="s">
        <v>38</v>
      </c>
      <c r="G100" s="398" t="s">
        <v>48</v>
      </c>
      <c r="H100" s="399"/>
      <c r="I100" s="366" t="s">
        <v>195</v>
      </c>
      <c r="J100" s="362" t="s">
        <v>227</v>
      </c>
      <c r="K100" s="364" t="s">
        <v>193</v>
      </c>
      <c r="L100" s="391" t="s">
        <v>194</v>
      </c>
      <c r="M100" s="366" t="s">
        <v>195</v>
      </c>
      <c r="N100" s="368" t="s">
        <v>195</v>
      </c>
      <c r="O100" s="366" t="s">
        <v>195</v>
      </c>
      <c r="P100" s="362" t="s">
        <v>195</v>
      </c>
    </row>
    <row r="101" spans="1:16" ht="15.75" customHeight="1" thickBot="1" x14ac:dyDescent="0.25">
      <c r="A101" s="412" t="s">
        <v>52</v>
      </c>
      <c r="B101" s="413"/>
      <c r="C101" s="413"/>
      <c r="D101" s="413"/>
      <c r="E101" s="414"/>
      <c r="F101" s="405"/>
      <c r="G101" s="407"/>
      <c r="H101" s="408"/>
      <c r="I101" s="367"/>
      <c r="J101" s="363"/>
      <c r="K101" s="365"/>
      <c r="L101" s="392"/>
      <c r="M101" s="367"/>
      <c r="N101" s="369"/>
      <c r="O101" s="367"/>
      <c r="P101" s="363"/>
    </row>
    <row r="102" spans="1:16" ht="35.25" customHeight="1" thickBot="1" x14ac:dyDescent="0.25">
      <c r="A102" s="412" t="s">
        <v>261</v>
      </c>
      <c r="B102" s="413"/>
      <c r="C102" s="413"/>
      <c r="D102" s="413"/>
      <c r="E102" s="414"/>
      <c r="F102" s="405"/>
      <c r="G102" s="396" t="s">
        <v>45</v>
      </c>
      <c r="H102" s="397"/>
      <c r="I102" s="253" t="s">
        <v>166</v>
      </c>
      <c r="J102" s="254" t="s">
        <v>166</v>
      </c>
      <c r="K102" s="255"/>
      <c r="L102" s="256" t="s">
        <v>156</v>
      </c>
      <c r="M102" s="257" t="s">
        <v>166</v>
      </c>
      <c r="N102" s="254" t="s">
        <v>156</v>
      </c>
      <c r="O102" s="253" t="s">
        <v>166</v>
      </c>
      <c r="P102" s="256"/>
    </row>
    <row r="103" spans="1:16" ht="35.25" customHeight="1" thickBot="1" x14ac:dyDescent="0.25">
      <c r="A103" s="400" t="s">
        <v>210</v>
      </c>
      <c r="B103" s="400"/>
      <c r="C103" s="400"/>
      <c r="D103" s="400"/>
      <c r="E103" s="401"/>
      <c r="F103" s="405"/>
      <c r="G103" s="398" t="s">
        <v>186</v>
      </c>
      <c r="H103" s="399"/>
      <c r="I103" s="258" t="s">
        <v>166</v>
      </c>
      <c r="J103" s="259" t="s">
        <v>166</v>
      </c>
      <c r="K103" s="258"/>
      <c r="L103" s="259" t="s">
        <v>157</v>
      </c>
      <c r="M103" s="258" t="s">
        <v>157</v>
      </c>
      <c r="N103" s="287" t="s">
        <v>273</v>
      </c>
      <c r="O103" s="258" t="s">
        <v>157</v>
      </c>
      <c r="P103" s="287" t="s">
        <v>191</v>
      </c>
    </row>
    <row r="104" spans="1:16" ht="35.25" customHeight="1" thickBot="1" x14ac:dyDescent="0.25">
      <c r="A104" s="393" t="s">
        <v>246</v>
      </c>
      <c r="B104" s="394"/>
      <c r="C104" s="394"/>
      <c r="D104" s="394"/>
      <c r="E104" s="395"/>
      <c r="F104" s="405"/>
      <c r="G104" s="396" t="s">
        <v>187</v>
      </c>
      <c r="H104" s="397"/>
      <c r="I104" s="253" t="s">
        <v>166</v>
      </c>
      <c r="J104" s="256" t="s">
        <v>166</v>
      </c>
      <c r="K104" s="253" t="s">
        <v>166</v>
      </c>
      <c r="L104" s="256" t="s">
        <v>166</v>
      </c>
      <c r="M104" s="253" t="s">
        <v>166</v>
      </c>
      <c r="N104" s="256" t="s">
        <v>166</v>
      </c>
      <c r="O104" s="253" t="s">
        <v>166</v>
      </c>
      <c r="P104" s="256" t="s">
        <v>157</v>
      </c>
    </row>
    <row r="105" spans="1:16" ht="35.25" customHeight="1" thickBot="1" x14ac:dyDescent="0.25">
      <c r="A105" s="393" t="s">
        <v>188</v>
      </c>
      <c r="B105" s="394"/>
      <c r="C105" s="394"/>
      <c r="D105" s="394"/>
      <c r="E105" s="395"/>
      <c r="F105" s="405"/>
      <c r="G105" s="396" t="s">
        <v>46</v>
      </c>
      <c r="H105" s="415"/>
      <c r="I105" s="257" t="s">
        <v>166</v>
      </c>
      <c r="J105" s="260">
        <v>4</v>
      </c>
      <c r="K105" s="261" t="s">
        <v>157</v>
      </c>
      <c r="L105" s="256" t="s">
        <v>209</v>
      </c>
      <c r="M105" s="257" t="s">
        <v>209</v>
      </c>
      <c r="N105" s="260">
        <v>5</v>
      </c>
      <c r="O105" s="262">
        <v>2</v>
      </c>
      <c r="P105" s="256" t="s">
        <v>262</v>
      </c>
    </row>
    <row r="106" spans="1:16" ht="36" customHeight="1" thickBot="1" x14ac:dyDescent="0.25">
      <c r="A106" s="416" t="s">
        <v>260</v>
      </c>
      <c r="B106" s="417"/>
      <c r="C106" s="417"/>
      <c r="D106" s="417"/>
      <c r="E106" s="401"/>
      <c r="F106" s="405"/>
      <c r="G106" s="396" t="s">
        <v>47</v>
      </c>
      <c r="H106" s="397"/>
      <c r="I106" s="253" t="s">
        <v>191</v>
      </c>
      <c r="J106" s="254" t="s">
        <v>190</v>
      </c>
      <c r="K106" s="255" t="s">
        <v>156</v>
      </c>
      <c r="L106" s="256" t="s">
        <v>190</v>
      </c>
      <c r="M106" s="257" t="s">
        <v>156</v>
      </c>
      <c r="N106" s="260">
        <v>6</v>
      </c>
      <c r="O106" s="253" t="s">
        <v>192</v>
      </c>
      <c r="P106" s="256" t="s">
        <v>192</v>
      </c>
    </row>
    <row r="107" spans="1:16" ht="39.75" customHeight="1" x14ac:dyDescent="0.2">
      <c r="A107" s="400" t="s">
        <v>211</v>
      </c>
      <c r="B107" s="400"/>
      <c r="C107" s="400"/>
      <c r="D107" s="400"/>
      <c r="E107" s="401"/>
      <c r="F107" s="405"/>
      <c r="G107" s="398" t="s">
        <v>143</v>
      </c>
      <c r="H107" s="399"/>
      <c r="I107" s="364" t="s">
        <v>166</v>
      </c>
      <c r="J107" s="362"/>
      <c r="K107" s="366"/>
      <c r="L107" s="368" t="s">
        <v>156</v>
      </c>
      <c r="M107" s="364" t="s">
        <v>166</v>
      </c>
      <c r="N107" s="362" t="s">
        <v>156</v>
      </c>
      <c r="O107" s="364" t="s">
        <v>166</v>
      </c>
      <c r="P107" s="362" t="s">
        <v>166</v>
      </c>
    </row>
    <row r="108" spans="1:16" ht="27.75" customHeight="1" thickBot="1" x14ac:dyDescent="0.25">
      <c r="A108" s="402" t="s">
        <v>155</v>
      </c>
      <c r="B108" s="403"/>
      <c r="C108" s="244"/>
      <c r="D108" s="90"/>
      <c r="E108" s="91"/>
      <c r="F108" s="406"/>
      <c r="G108" s="407"/>
      <c r="H108" s="408"/>
      <c r="I108" s="365"/>
      <c r="J108" s="363"/>
      <c r="K108" s="367"/>
      <c r="L108" s="369"/>
      <c r="M108" s="365"/>
      <c r="N108" s="363"/>
      <c r="O108" s="365"/>
      <c r="P108" s="363"/>
    </row>
  </sheetData>
  <mergeCells count="46">
    <mergeCell ref="J107:J108"/>
    <mergeCell ref="A107:E107"/>
    <mergeCell ref="I107:I108"/>
    <mergeCell ref="G106:H106"/>
    <mergeCell ref="A108:B108"/>
    <mergeCell ref="F100:F108"/>
    <mergeCell ref="G107:H108"/>
    <mergeCell ref="A100:E100"/>
    <mergeCell ref="A101:E101"/>
    <mergeCell ref="A102:E102"/>
    <mergeCell ref="G105:H105"/>
    <mergeCell ref="G100:H101"/>
    <mergeCell ref="A105:E105"/>
    <mergeCell ref="A106:E106"/>
    <mergeCell ref="G104:H104"/>
    <mergeCell ref="A103:E103"/>
    <mergeCell ref="J100:J101"/>
    <mergeCell ref="I100:I101"/>
    <mergeCell ref="L100:L101"/>
    <mergeCell ref="A104:E104"/>
    <mergeCell ref="G102:H102"/>
    <mergeCell ref="G103:H103"/>
    <mergeCell ref="A1:P1"/>
    <mergeCell ref="A4:A6"/>
    <mergeCell ref="B4:B6"/>
    <mergeCell ref="C4:C6"/>
    <mergeCell ref="D4:H4"/>
    <mergeCell ref="D5:D6"/>
    <mergeCell ref="E5:E6"/>
    <mergeCell ref="F5:H5"/>
    <mergeCell ref="K5:L5"/>
    <mergeCell ref="M5:N5"/>
    <mergeCell ref="O5:P5"/>
    <mergeCell ref="I4:P4"/>
    <mergeCell ref="I5:J5"/>
    <mergeCell ref="P100:P101"/>
    <mergeCell ref="K100:K101"/>
    <mergeCell ref="N107:N108"/>
    <mergeCell ref="O107:O108"/>
    <mergeCell ref="P107:P108"/>
    <mergeCell ref="K107:K108"/>
    <mergeCell ref="L107:L108"/>
    <mergeCell ref="M107:M108"/>
    <mergeCell ref="M100:M101"/>
    <mergeCell ref="N100:N101"/>
    <mergeCell ref="O100:O101"/>
  </mergeCells>
  <phoneticPr fontId="3" type="noConversion"/>
  <pageMargins left="0.59055118110236227" right="0.39370078740157483" top="0.39370078740157483" bottom="0.39370078740157483" header="0" footer="0"/>
  <pageSetup paperSize="9" scale="53" orientation="landscape" verticalDpi="300" r:id="rId1"/>
  <headerFooter alignWithMargins="0"/>
  <rowBreaks count="4" manualBreakCount="4">
    <brk id="29" max="16383" man="1"/>
    <brk id="53" max="15" man="1"/>
    <brk id="77" max="15" man="1"/>
    <brk id="9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график</vt:lpstr>
      <vt:lpstr>сводная</vt:lpstr>
      <vt:lpstr>план</vt:lpstr>
      <vt:lpstr>график!Область_печати</vt:lpstr>
      <vt:lpstr>план!Область_печати</vt:lpstr>
      <vt:lpstr>сводная!Область_печати</vt:lpstr>
      <vt:lpstr>титул!Область_печати</vt:lpstr>
    </vt:vector>
  </TitlesOfParts>
  <Company>ДПК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user</cp:lastModifiedBy>
  <cp:lastPrinted>2020-09-16T06:10:16Z</cp:lastPrinted>
  <dcterms:created xsi:type="dcterms:W3CDTF">2011-03-18T09:27:51Z</dcterms:created>
  <dcterms:modified xsi:type="dcterms:W3CDTF">2022-07-06T09:48:01Z</dcterms:modified>
</cp:coreProperties>
</file>